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230\Documents\UMSIDA\JOKI kampus\2. Nizar Falda Romano\"/>
    </mc:Choice>
  </mc:AlternateContent>
  <xr:revisionPtr revIDLastSave="0" documentId="13_ncr:1_{640315C5-EE69-4009-8024-36FA8582EA50}" xr6:coauthVersionLast="47" xr6:coauthVersionMax="47" xr10:uidLastSave="{00000000-0000-0000-0000-000000000000}"/>
  <bookViews>
    <workbookView xWindow="-120" yWindow="-120" windowWidth="20730" windowHeight="11160" firstSheet="5" activeTab="7" xr2:uid="{19B3EECF-D870-41C3-9ACE-C29D68B7D4B8}"/>
  </bookViews>
  <sheets>
    <sheet name="PKL-DeGarmo" sheetId="1" r:id="rId1"/>
    <sheet name="Sheet1" sheetId="22" r:id="rId2"/>
    <sheet name="RAK TEKSTUR" sheetId="10" r:id="rId3"/>
    <sheet name="Warna" sheetId="4" r:id="rId4"/>
    <sheet name="RAK WARNA L" sheetId="6" r:id="rId5"/>
    <sheet name="RAK WARNA A" sheetId="7" r:id="rId6"/>
    <sheet name="RAK WARNA B" sheetId="9" r:id="rId7"/>
    <sheet name="RAK KADAR AIR" sheetId="5" r:id="rId8"/>
    <sheet name="Orlep Aroma" sheetId="19" r:id="rId9"/>
    <sheet name="Orlep Rasa" sheetId="20" r:id="rId10"/>
    <sheet name="Orlep Warna" sheetId="2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5" l="1"/>
  <c r="O22" i="9"/>
  <c r="O22" i="7"/>
  <c r="O22" i="6"/>
  <c r="W22" i="10"/>
  <c r="W21" i="10"/>
  <c r="B24" i="10"/>
  <c r="W17" i="10"/>
  <c r="X44" i="21"/>
  <c r="W44" i="21"/>
  <c r="W43" i="21"/>
  <c r="X43" i="21" s="1"/>
  <c r="X42" i="21"/>
  <c r="W42" i="21"/>
  <c r="W41" i="21"/>
  <c r="X41" i="21" s="1"/>
  <c r="X40" i="21"/>
  <c r="W40" i="21"/>
  <c r="W44" i="20"/>
  <c r="W43" i="20"/>
  <c r="X43" i="20" s="1"/>
  <c r="W42" i="20"/>
  <c r="W41" i="20"/>
  <c r="X41" i="20" s="1"/>
  <c r="W40" i="20"/>
  <c r="X44" i="20"/>
  <c r="X42" i="20"/>
  <c r="X40" i="20"/>
  <c r="X41" i="19"/>
  <c r="X42" i="19"/>
  <c r="X43" i="19"/>
  <c r="X44" i="19"/>
  <c r="X40" i="19"/>
  <c r="I54" i="21"/>
  <c r="I53" i="21"/>
  <c r="I52" i="21"/>
  <c r="I51" i="21"/>
  <c r="I50" i="21"/>
  <c r="I54" i="20"/>
  <c r="I53" i="20"/>
  <c r="I52" i="20"/>
  <c r="I51" i="20"/>
  <c r="I50" i="20"/>
  <c r="I53" i="19"/>
  <c r="I52" i="19"/>
  <c r="I51" i="19"/>
  <c r="I50" i="19"/>
  <c r="I54" i="19"/>
  <c r="O37" i="21"/>
  <c r="N37" i="21"/>
  <c r="N52" i="21" l="1"/>
  <c r="D44" i="21"/>
  <c r="D43" i="21"/>
  <c r="N51" i="21" s="1"/>
  <c r="H37" i="21"/>
  <c r="G37" i="21"/>
  <c r="F37" i="21"/>
  <c r="E37" i="21"/>
  <c r="D37" i="21"/>
  <c r="H36" i="21"/>
  <c r="G36" i="21"/>
  <c r="F36" i="21"/>
  <c r="E36" i="21"/>
  <c r="D36" i="21"/>
  <c r="R35" i="21"/>
  <c r="Q35" i="21"/>
  <c r="P35" i="21"/>
  <c r="O35" i="21"/>
  <c r="T35" i="21" s="1"/>
  <c r="N35" i="21"/>
  <c r="J35" i="21"/>
  <c r="I35" i="21"/>
  <c r="T34" i="21"/>
  <c r="R34" i="21"/>
  <c r="Q34" i="21"/>
  <c r="P34" i="21"/>
  <c r="O34" i="21"/>
  <c r="N34" i="21"/>
  <c r="J34" i="21"/>
  <c r="I34" i="21"/>
  <c r="R33" i="21"/>
  <c r="Q33" i="21"/>
  <c r="P33" i="21"/>
  <c r="O33" i="21"/>
  <c r="N33" i="21"/>
  <c r="J33" i="21"/>
  <c r="I33" i="21"/>
  <c r="R32" i="21"/>
  <c r="Q32" i="21"/>
  <c r="P32" i="21"/>
  <c r="O32" i="21"/>
  <c r="N32" i="21"/>
  <c r="J32" i="21"/>
  <c r="I32" i="21"/>
  <c r="R31" i="21"/>
  <c r="Q31" i="21"/>
  <c r="P31" i="21"/>
  <c r="O31" i="21"/>
  <c r="T31" i="21" s="1"/>
  <c r="N31" i="21"/>
  <c r="J31" i="21"/>
  <c r="I31" i="21"/>
  <c r="T30" i="21"/>
  <c r="R30" i="21"/>
  <c r="Q30" i="21"/>
  <c r="P30" i="21"/>
  <c r="O30" i="21"/>
  <c r="N30" i="21"/>
  <c r="J30" i="21"/>
  <c r="I30" i="21"/>
  <c r="R29" i="21"/>
  <c r="Q29" i="21"/>
  <c r="P29" i="21"/>
  <c r="O29" i="21"/>
  <c r="N29" i="21"/>
  <c r="J29" i="21"/>
  <c r="I29" i="21"/>
  <c r="R28" i="21"/>
  <c r="Q28" i="21"/>
  <c r="P28" i="21"/>
  <c r="O28" i="21"/>
  <c r="N28" i="21"/>
  <c r="J28" i="21"/>
  <c r="I28" i="21"/>
  <c r="R27" i="21"/>
  <c r="Q27" i="21"/>
  <c r="P27" i="21"/>
  <c r="O27" i="21"/>
  <c r="T27" i="21" s="1"/>
  <c r="N27" i="21"/>
  <c r="J27" i="21"/>
  <c r="I27" i="21"/>
  <c r="T26" i="21"/>
  <c r="R26" i="21"/>
  <c r="Q26" i="21"/>
  <c r="P26" i="21"/>
  <c r="O26" i="21"/>
  <c r="N26" i="21"/>
  <c r="J26" i="21"/>
  <c r="I26" i="21"/>
  <c r="R25" i="21"/>
  <c r="Q25" i="21"/>
  <c r="P25" i="21"/>
  <c r="O25" i="21"/>
  <c r="N25" i="21"/>
  <c r="J25" i="21"/>
  <c r="I25" i="21"/>
  <c r="R24" i="21"/>
  <c r="Q24" i="21"/>
  <c r="P24" i="21"/>
  <c r="O24" i="21"/>
  <c r="N24" i="21"/>
  <c r="J24" i="21"/>
  <c r="I24" i="21"/>
  <c r="R23" i="21"/>
  <c r="Q23" i="21"/>
  <c r="P23" i="21"/>
  <c r="O23" i="21"/>
  <c r="T23" i="21" s="1"/>
  <c r="N23" i="21"/>
  <c r="J23" i="21"/>
  <c r="I23" i="21"/>
  <c r="T22" i="21"/>
  <c r="R22" i="21"/>
  <c r="Q22" i="21"/>
  <c r="P22" i="21"/>
  <c r="O22" i="21"/>
  <c r="N22" i="21"/>
  <c r="J22" i="21"/>
  <c r="I22" i="21"/>
  <c r="R21" i="21"/>
  <c r="Q21" i="21"/>
  <c r="P21" i="21"/>
  <c r="O21" i="21"/>
  <c r="N21" i="21"/>
  <c r="J21" i="21"/>
  <c r="I21" i="21"/>
  <c r="R20" i="21"/>
  <c r="Q20" i="21"/>
  <c r="P20" i="21"/>
  <c r="O20" i="21"/>
  <c r="N20" i="21"/>
  <c r="J20" i="21"/>
  <c r="I20" i="21"/>
  <c r="R19" i="21"/>
  <c r="Q19" i="21"/>
  <c r="P19" i="21"/>
  <c r="O19" i="21"/>
  <c r="T19" i="21" s="1"/>
  <c r="N19" i="21"/>
  <c r="J19" i="21"/>
  <c r="I19" i="21"/>
  <c r="T18" i="21"/>
  <c r="R18" i="21"/>
  <c r="Q18" i="21"/>
  <c r="P18" i="21"/>
  <c r="O18" i="21"/>
  <c r="N18" i="21"/>
  <c r="J18" i="21"/>
  <c r="I18" i="21"/>
  <c r="R17" i="21"/>
  <c r="Q17" i="21"/>
  <c r="P17" i="21"/>
  <c r="O17" i="21"/>
  <c r="N17" i="21"/>
  <c r="J17" i="21"/>
  <c r="I17" i="21"/>
  <c r="R16" i="21"/>
  <c r="Q16" i="21"/>
  <c r="P16" i="21"/>
  <c r="O16" i="21"/>
  <c r="N16" i="21"/>
  <c r="J16" i="21"/>
  <c r="I16" i="21"/>
  <c r="R15" i="21"/>
  <c r="Q15" i="21"/>
  <c r="P15" i="21"/>
  <c r="O15" i="21"/>
  <c r="T15" i="21" s="1"/>
  <c r="N15" i="21"/>
  <c r="J15" i="21"/>
  <c r="I15" i="21"/>
  <c r="T14" i="21"/>
  <c r="R14" i="21"/>
  <c r="Q14" i="21"/>
  <c r="P14" i="21"/>
  <c r="O14" i="21"/>
  <c r="N14" i="21"/>
  <c r="J14" i="21"/>
  <c r="I14" i="21"/>
  <c r="R13" i="21"/>
  <c r="Q13" i="21"/>
  <c r="P13" i="21"/>
  <c r="O13" i="21"/>
  <c r="N13" i="21"/>
  <c r="J13" i="21"/>
  <c r="I13" i="21"/>
  <c r="R12" i="21"/>
  <c r="Q12" i="21"/>
  <c r="P12" i="21"/>
  <c r="O12" i="21"/>
  <c r="N12" i="21"/>
  <c r="J12" i="21"/>
  <c r="I12" i="21"/>
  <c r="R11" i="21"/>
  <c r="Q11" i="21"/>
  <c r="P11" i="21"/>
  <c r="O11" i="21"/>
  <c r="T11" i="21" s="1"/>
  <c r="N11" i="21"/>
  <c r="J11" i="21"/>
  <c r="I11" i="21"/>
  <c r="T10" i="21"/>
  <c r="R10" i="21"/>
  <c r="Q10" i="21"/>
  <c r="P10" i="21"/>
  <c r="O10" i="21"/>
  <c r="N10" i="21"/>
  <c r="J10" i="21"/>
  <c r="I10" i="21"/>
  <c r="R9" i="21"/>
  <c r="Q9" i="21"/>
  <c r="P9" i="21"/>
  <c r="O9" i="21"/>
  <c r="N9" i="21"/>
  <c r="J9" i="21"/>
  <c r="I9" i="21"/>
  <c r="R8" i="21"/>
  <c r="R36" i="21" s="1"/>
  <c r="E54" i="21" s="1"/>
  <c r="Q8" i="21"/>
  <c r="P8" i="21"/>
  <c r="O8" i="21"/>
  <c r="N8" i="21"/>
  <c r="J8" i="21"/>
  <c r="I8" i="21"/>
  <c r="R7" i="21"/>
  <c r="Q7" i="21"/>
  <c r="P7" i="21"/>
  <c r="O7" i="21"/>
  <c r="T7" i="21" s="1"/>
  <c r="N7" i="21"/>
  <c r="J7" i="21"/>
  <c r="I7" i="21"/>
  <c r="T6" i="21"/>
  <c r="R6" i="21"/>
  <c r="Q6" i="21"/>
  <c r="P6" i="21"/>
  <c r="P37" i="21" s="1"/>
  <c r="O6" i="21"/>
  <c r="O38" i="21" s="1"/>
  <c r="N6" i="21"/>
  <c r="J6" i="21"/>
  <c r="I6" i="21"/>
  <c r="I36" i="21" s="1"/>
  <c r="N52" i="20"/>
  <c r="D44" i="20"/>
  <c r="D43" i="20"/>
  <c r="N51" i="20" s="1"/>
  <c r="H37" i="20"/>
  <c r="G37" i="20"/>
  <c r="F37" i="20"/>
  <c r="E37" i="20"/>
  <c r="D37" i="20"/>
  <c r="H36" i="20"/>
  <c r="G36" i="20"/>
  <c r="F36" i="20"/>
  <c r="E36" i="20"/>
  <c r="D36" i="20"/>
  <c r="T35" i="20"/>
  <c r="R35" i="20"/>
  <c r="Q35" i="20"/>
  <c r="P35" i="20"/>
  <c r="O35" i="20"/>
  <c r="N35" i="20"/>
  <c r="S35" i="20" s="1"/>
  <c r="J35" i="20"/>
  <c r="I35" i="20"/>
  <c r="R34" i="20"/>
  <c r="Q34" i="20"/>
  <c r="P34" i="20"/>
  <c r="O34" i="20"/>
  <c r="N34" i="20"/>
  <c r="J34" i="20"/>
  <c r="I34" i="20"/>
  <c r="R33" i="20"/>
  <c r="Q33" i="20"/>
  <c r="P33" i="20"/>
  <c r="O33" i="20"/>
  <c r="N33" i="20"/>
  <c r="T33" i="20" s="1"/>
  <c r="J33" i="20"/>
  <c r="I33" i="20"/>
  <c r="R32" i="20"/>
  <c r="Q32" i="20"/>
  <c r="P32" i="20"/>
  <c r="O32" i="20"/>
  <c r="S32" i="20" s="1"/>
  <c r="N32" i="20"/>
  <c r="J32" i="20"/>
  <c r="I32" i="20"/>
  <c r="T31" i="20"/>
  <c r="R31" i="20"/>
  <c r="Q31" i="20"/>
  <c r="P31" i="20"/>
  <c r="O31" i="20"/>
  <c r="N31" i="20"/>
  <c r="S31" i="20" s="1"/>
  <c r="J31" i="20"/>
  <c r="I31" i="20"/>
  <c r="R30" i="20"/>
  <c r="Q30" i="20"/>
  <c r="P30" i="20"/>
  <c r="O30" i="20"/>
  <c r="N30" i="20"/>
  <c r="J30" i="20"/>
  <c r="I30" i="20"/>
  <c r="R29" i="20"/>
  <c r="Q29" i="20"/>
  <c r="P29" i="20"/>
  <c r="O29" i="20"/>
  <c r="N29" i="20"/>
  <c r="T29" i="20" s="1"/>
  <c r="J29" i="20"/>
  <c r="I29" i="20"/>
  <c r="R28" i="20"/>
  <c r="Q28" i="20"/>
  <c r="P28" i="20"/>
  <c r="O28" i="20"/>
  <c r="N28" i="20"/>
  <c r="J28" i="20"/>
  <c r="I28" i="20"/>
  <c r="T27" i="20"/>
  <c r="R27" i="20"/>
  <c r="Q27" i="20"/>
  <c r="P27" i="20"/>
  <c r="O27" i="20"/>
  <c r="N27" i="20"/>
  <c r="S27" i="20" s="1"/>
  <c r="J27" i="20"/>
  <c r="I27" i="20"/>
  <c r="R26" i="20"/>
  <c r="Q26" i="20"/>
  <c r="P26" i="20"/>
  <c r="O26" i="20"/>
  <c r="N26" i="20"/>
  <c r="J26" i="20"/>
  <c r="I26" i="20"/>
  <c r="R25" i="20"/>
  <c r="Q25" i="20"/>
  <c r="P25" i="20"/>
  <c r="O25" i="20"/>
  <c r="N25" i="20"/>
  <c r="J25" i="20"/>
  <c r="I25" i="20"/>
  <c r="R24" i="20"/>
  <c r="Q24" i="20"/>
  <c r="P24" i="20"/>
  <c r="O24" i="20"/>
  <c r="T24" i="20" s="1"/>
  <c r="N24" i="20"/>
  <c r="J24" i="20"/>
  <c r="I24" i="20"/>
  <c r="T23" i="20"/>
  <c r="R23" i="20"/>
  <c r="Q23" i="20"/>
  <c r="P23" i="20"/>
  <c r="O23" i="20"/>
  <c r="N23" i="20"/>
  <c r="S23" i="20" s="1"/>
  <c r="J23" i="20"/>
  <c r="I23" i="20"/>
  <c r="R22" i="20"/>
  <c r="Q22" i="20"/>
  <c r="P22" i="20"/>
  <c r="O22" i="20"/>
  <c r="N22" i="20"/>
  <c r="J22" i="20"/>
  <c r="I22" i="20"/>
  <c r="R21" i="20"/>
  <c r="Q21" i="20"/>
  <c r="P21" i="20"/>
  <c r="O21" i="20"/>
  <c r="N21" i="20"/>
  <c r="J21" i="20"/>
  <c r="I21" i="20"/>
  <c r="R20" i="20"/>
  <c r="Q20" i="20"/>
  <c r="P20" i="20"/>
  <c r="O20" i="20"/>
  <c r="T20" i="20" s="1"/>
  <c r="N20" i="20"/>
  <c r="J20" i="20"/>
  <c r="I20" i="20"/>
  <c r="R19" i="20"/>
  <c r="Q19" i="20"/>
  <c r="P19" i="20"/>
  <c r="O19" i="20"/>
  <c r="N19" i="20"/>
  <c r="S19" i="20" s="1"/>
  <c r="J19" i="20"/>
  <c r="I19" i="20"/>
  <c r="R18" i="20"/>
  <c r="Q18" i="20"/>
  <c r="P18" i="20"/>
  <c r="O18" i="20"/>
  <c r="N18" i="20"/>
  <c r="T18" i="20" s="1"/>
  <c r="J18" i="20"/>
  <c r="I18" i="20"/>
  <c r="R17" i="20"/>
  <c r="Q17" i="20"/>
  <c r="P17" i="20"/>
  <c r="O17" i="20"/>
  <c r="T17" i="20" s="1"/>
  <c r="N17" i="20"/>
  <c r="J17" i="20"/>
  <c r="I17" i="20"/>
  <c r="T16" i="20"/>
  <c r="R16" i="20"/>
  <c r="Q16" i="20"/>
  <c r="P16" i="20"/>
  <c r="O16" i="20"/>
  <c r="S16" i="20" s="1"/>
  <c r="N16" i="20"/>
  <c r="J16" i="20"/>
  <c r="I16" i="20"/>
  <c r="R15" i="20"/>
  <c r="Q15" i="20"/>
  <c r="P15" i="20"/>
  <c r="O15" i="20"/>
  <c r="N15" i="20"/>
  <c r="J15" i="20"/>
  <c r="I15" i="20"/>
  <c r="R14" i="20"/>
  <c r="Q14" i="20"/>
  <c r="P14" i="20"/>
  <c r="O14" i="20"/>
  <c r="N14" i="20"/>
  <c r="J14" i="20"/>
  <c r="I14" i="20"/>
  <c r="R13" i="20"/>
  <c r="Q13" i="20"/>
  <c r="P13" i="20"/>
  <c r="O13" i="20"/>
  <c r="N13" i="20"/>
  <c r="J13" i="20"/>
  <c r="I13" i="20"/>
  <c r="R12" i="20"/>
  <c r="Q12" i="20"/>
  <c r="P12" i="20"/>
  <c r="O12" i="20"/>
  <c r="T12" i="20" s="1"/>
  <c r="N12" i="20"/>
  <c r="J12" i="20"/>
  <c r="I12" i="20"/>
  <c r="T11" i="20"/>
  <c r="R11" i="20"/>
  <c r="Q11" i="20"/>
  <c r="P11" i="20"/>
  <c r="O11" i="20"/>
  <c r="N11" i="20"/>
  <c r="S11" i="20" s="1"/>
  <c r="J11" i="20"/>
  <c r="I11" i="20"/>
  <c r="R10" i="20"/>
  <c r="Q10" i="20"/>
  <c r="P10" i="20"/>
  <c r="O10" i="20"/>
  <c r="S10" i="20" s="1"/>
  <c r="N10" i="20"/>
  <c r="J10" i="20"/>
  <c r="I10" i="20"/>
  <c r="R9" i="20"/>
  <c r="Q9" i="20"/>
  <c r="P9" i="20"/>
  <c r="T9" i="20" s="1"/>
  <c r="O9" i="20"/>
  <c r="S9" i="20" s="1"/>
  <c r="N9" i="20"/>
  <c r="J9" i="20"/>
  <c r="I9" i="20"/>
  <c r="R8" i="20"/>
  <c r="Q8" i="20"/>
  <c r="P8" i="20"/>
  <c r="T8" i="20" s="1"/>
  <c r="O8" i="20"/>
  <c r="N8" i="20"/>
  <c r="J8" i="20"/>
  <c r="I8" i="20"/>
  <c r="R7" i="20"/>
  <c r="Q7" i="20"/>
  <c r="Q37" i="20" s="1"/>
  <c r="P7" i="20"/>
  <c r="P37" i="20" s="1"/>
  <c r="O7" i="20"/>
  <c r="N7" i="20"/>
  <c r="J7" i="20"/>
  <c r="I7" i="20"/>
  <c r="R6" i="20"/>
  <c r="Q6" i="20"/>
  <c r="P6" i="20"/>
  <c r="O6" i="20"/>
  <c r="O38" i="20" s="1"/>
  <c r="N6" i="20"/>
  <c r="J6" i="20"/>
  <c r="I6" i="20"/>
  <c r="D44" i="19"/>
  <c r="N52" i="19" s="1"/>
  <c r="D43" i="19"/>
  <c r="D45" i="19" s="1"/>
  <c r="N53" i="19" s="1"/>
  <c r="Q38" i="19"/>
  <c r="H37" i="19"/>
  <c r="G37" i="19"/>
  <c r="F37" i="19"/>
  <c r="E37" i="19"/>
  <c r="D37" i="19"/>
  <c r="Q36" i="19"/>
  <c r="E53" i="19" s="1"/>
  <c r="H36" i="19"/>
  <c r="G36" i="19"/>
  <c r="F36" i="19"/>
  <c r="E36" i="19"/>
  <c r="D36" i="19"/>
  <c r="R35" i="19"/>
  <c r="Q35" i="19"/>
  <c r="P35" i="19"/>
  <c r="O35" i="19"/>
  <c r="S35" i="19" s="1"/>
  <c r="N35" i="19"/>
  <c r="J35" i="19"/>
  <c r="I35" i="19"/>
  <c r="R34" i="19"/>
  <c r="Q34" i="19"/>
  <c r="P34" i="19"/>
  <c r="T34" i="19" s="1"/>
  <c r="O34" i="19"/>
  <c r="S34" i="19" s="1"/>
  <c r="N34" i="19"/>
  <c r="J34" i="19"/>
  <c r="I34" i="19"/>
  <c r="R33" i="19"/>
  <c r="Q33" i="19"/>
  <c r="P33" i="19"/>
  <c r="T33" i="19" s="1"/>
  <c r="O33" i="19"/>
  <c r="N33" i="19"/>
  <c r="J33" i="19"/>
  <c r="I33" i="19"/>
  <c r="R32" i="19"/>
  <c r="Q32" i="19"/>
  <c r="P32" i="19"/>
  <c r="O32" i="19"/>
  <c r="N32" i="19"/>
  <c r="J32" i="19"/>
  <c r="I32" i="19"/>
  <c r="R31" i="19"/>
  <c r="Q31" i="19"/>
  <c r="P31" i="19"/>
  <c r="O31" i="19"/>
  <c r="S31" i="19" s="1"/>
  <c r="N31" i="19"/>
  <c r="J31" i="19"/>
  <c r="I31" i="19"/>
  <c r="R30" i="19"/>
  <c r="Q30" i="19"/>
  <c r="P30" i="19"/>
  <c r="T30" i="19" s="1"/>
  <c r="O30" i="19"/>
  <c r="S30" i="19" s="1"/>
  <c r="N30" i="19"/>
  <c r="J30" i="19"/>
  <c r="I30" i="19"/>
  <c r="R29" i="19"/>
  <c r="Q29" i="19"/>
  <c r="P29" i="19"/>
  <c r="T29" i="19" s="1"/>
  <c r="O29" i="19"/>
  <c r="N29" i="19"/>
  <c r="J29" i="19"/>
  <c r="I29" i="19"/>
  <c r="R28" i="19"/>
  <c r="Q28" i="19"/>
  <c r="P28" i="19"/>
  <c r="O28" i="19"/>
  <c r="N28" i="19"/>
  <c r="J28" i="19"/>
  <c r="I28" i="19"/>
  <c r="R27" i="19"/>
  <c r="Q27" i="19"/>
  <c r="P27" i="19"/>
  <c r="O27" i="19"/>
  <c r="S27" i="19" s="1"/>
  <c r="N27" i="19"/>
  <c r="J27" i="19"/>
  <c r="I27" i="19"/>
  <c r="R26" i="19"/>
  <c r="Q26" i="19"/>
  <c r="P26" i="19"/>
  <c r="O26" i="19"/>
  <c r="S26" i="19" s="1"/>
  <c r="N26" i="19"/>
  <c r="J26" i="19"/>
  <c r="I26" i="19"/>
  <c r="T25" i="19"/>
  <c r="R25" i="19"/>
  <c r="Q25" i="19"/>
  <c r="P25" i="19"/>
  <c r="O25" i="19"/>
  <c r="N25" i="19"/>
  <c r="J25" i="19"/>
  <c r="I25" i="19"/>
  <c r="R24" i="19"/>
  <c r="Q24" i="19"/>
  <c r="P24" i="19"/>
  <c r="O24" i="19"/>
  <c r="N24" i="19"/>
  <c r="J24" i="19"/>
  <c r="I24" i="19"/>
  <c r="R23" i="19"/>
  <c r="Q23" i="19"/>
  <c r="P23" i="19"/>
  <c r="O23" i="19"/>
  <c r="N23" i="19"/>
  <c r="T23" i="19" s="1"/>
  <c r="J23" i="19"/>
  <c r="I23" i="19"/>
  <c r="R22" i="19"/>
  <c r="Q22" i="19"/>
  <c r="P22" i="19"/>
  <c r="O22" i="19"/>
  <c r="T22" i="19" s="1"/>
  <c r="N22" i="19"/>
  <c r="J22" i="19"/>
  <c r="I22" i="19"/>
  <c r="T21" i="19"/>
  <c r="R21" i="19"/>
  <c r="Q21" i="19"/>
  <c r="P21" i="19"/>
  <c r="O21" i="19"/>
  <c r="N21" i="19"/>
  <c r="J21" i="19"/>
  <c r="I21" i="19"/>
  <c r="R20" i="19"/>
  <c r="Q20" i="19"/>
  <c r="P20" i="19"/>
  <c r="O20" i="19"/>
  <c r="N20" i="19"/>
  <c r="J20" i="19"/>
  <c r="I20" i="19"/>
  <c r="R19" i="19"/>
  <c r="Q19" i="19"/>
  <c r="P19" i="19"/>
  <c r="O19" i="19"/>
  <c r="N19" i="19"/>
  <c r="T19" i="19" s="1"/>
  <c r="J19" i="19"/>
  <c r="I19" i="19"/>
  <c r="R18" i="19"/>
  <c r="Q18" i="19"/>
  <c r="P18" i="19"/>
  <c r="O18" i="19"/>
  <c r="S18" i="19" s="1"/>
  <c r="N18" i="19"/>
  <c r="J18" i="19"/>
  <c r="I18" i="19"/>
  <c r="T17" i="19"/>
  <c r="R17" i="19"/>
  <c r="Q17" i="19"/>
  <c r="P17" i="19"/>
  <c r="O17" i="19"/>
  <c r="N17" i="19"/>
  <c r="J17" i="19"/>
  <c r="I17" i="19"/>
  <c r="R16" i="19"/>
  <c r="Q16" i="19"/>
  <c r="P16" i="19"/>
  <c r="O16" i="19"/>
  <c r="N16" i="19"/>
  <c r="J16" i="19"/>
  <c r="I16" i="19"/>
  <c r="R15" i="19"/>
  <c r="Q15" i="19"/>
  <c r="P15" i="19"/>
  <c r="O15" i="19"/>
  <c r="N15" i="19"/>
  <c r="T15" i="19" s="1"/>
  <c r="J15" i="19"/>
  <c r="I15" i="19"/>
  <c r="R14" i="19"/>
  <c r="Q14" i="19"/>
  <c r="P14" i="19"/>
  <c r="O14" i="19"/>
  <c r="T14" i="19" s="1"/>
  <c r="N14" i="19"/>
  <c r="J14" i="19"/>
  <c r="I14" i="19"/>
  <c r="T13" i="19"/>
  <c r="R13" i="19"/>
  <c r="Q13" i="19"/>
  <c r="P13" i="19"/>
  <c r="O13" i="19"/>
  <c r="N13" i="19"/>
  <c r="J13" i="19"/>
  <c r="I13" i="19"/>
  <c r="R12" i="19"/>
  <c r="Q12" i="19"/>
  <c r="P12" i="19"/>
  <c r="O12" i="19"/>
  <c r="N12" i="19"/>
  <c r="J12" i="19"/>
  <c r="I12" i="19"/>
  <c r="R11" i="19"/>
  <c r="Q11" i="19"/>
  <c r="P11" i="19"/>
  <c r="O11" i="19"/>
  <c r="N11" i="19"/>
  <c r="J11" i="19"/>
  <c r="I11" i="19"/>
  <c r="R10" i="19"/>
  <c r="Q10" i="19"/>
  <c r="P10" i="19"/>
  <c r="O10" i="19"/>
  <c r="T10" i="19" s="1"/>
  <c r="N10" i="19"/>
  <c r="J10" i="19"/>
  <c r="I10" i="19"/>
  <c r="T9" i="19"/>
  <c r="R9" i="19"/>
  <c r="Q9" i="19"/>
  <c r="P9" i="19"/>
  <c r="O9" i="19"/>
  <c r="N9" i="19"/>
  <c r="J9" i="19"/>
  <c r="I9" i="19"/>
  <c r="R8" i="19"/>
  <c r="Q8" i="19"/>
  <c r="P8" i="19"/>
  <c r="O8" i="19"/>
  <c r="N8" i="19"/>
  <c r="J8" i="19"/>
  <c r="I8" i="19"/>
  <c r="R7" i="19"/>
  <c r="R37" i="19" s="1"/>
  <c r="D61" i="19" s="1"/>
  <c r="Q7" i="19"/>
  <c r="P7" i="19"/>
  <c r="O7" i="19"/>
  <c r="N7" i="19"/>
  <c r="T7" i="19" s="1"/>
  <c r="J7" i="19"/>
  <c r="I7" i="19"/>
  <c r="R6" i="19"/>
  <c r="Q6" i="19"/>
  <c r="Q37" i="19" s="1"/>
  <c r="D60" i="19" s="1"/>
  <c r="P6" i="19"/>
  <c r="O6" i="19"/>
  <c r="N6" i="19"/>
  <c r="J6" i="19"/>
  <c r="I6" i="19"/>
  <c r="I36" i="19" s="1"/>
  <c r="H67" i="19" l="1"/>
  <c r="D53" i="20"/>
  <c r="D60" i="20"/>
  <c r="O38" i="19"/>
  <c r="O36" i="19"/>
  <c r="E51" i="19" s="1"/>
  <c r="S10" i="19"/>
  <c r="T11" i="19"/>
  <c r="S14" i="19"/>
  <c r="P36" i="19"/>
  <c r="P37" i="19"/>
  <c r="D59" i="19" s="1"/>
  <c r="T18" i="19"/>
  <c r="S19" i="19"/>
  <c r="O37" i="19"/>
  <c r="D59" i="20"/>
  <c r="D52" i="20"/>
  <c r="S17" i="20"/>
  <c r="T24" i="21"/>
  <c r="S24" i="21"/>
  <c r="R36" i="19"/>
  <c r="S52" i="19"/>
  <c r="R52" i="19"/>
  <c r="N51" i="19"/>
  <c r="I36" i="20"/>
  <c r="S18" i="20"/>
  <c r="T19" i="20"/>
  <c r="S20" i="20"/>
  <c r="T26" i="20"/>
  <c r="S26" i="20"/>
  <c r="S28" i="20"/>
  <c r="T28" i="20"/>
  <c r="P36" i="20"/>
  <c r="E52" i="20" s="1"/>
  <c r="S7" i="21"/>
  <c r="T13" i="21"/>
  <c r="S13" i="21"/>
  <c r="S15" i="21"/>
  <c r="T21" i="21"/>
  <c r="S21" i="21"/>
  <c r="S23" i="21"/>
  <c r="T29" i="21"/>
  <c r="S29" i="21"/>
  <c r="S31" i="21"/>
  <c r="O36" i="21"/>
  <c r="E51" i="21" s="1"/>
  <c r="T20" i="19"/>
  <c r="S20" i="19"/>
  <c r="S22" i="19"/>
  <c r="T6" i="19"/>
  <c r="S7" i="19"/>
  <c r="S11" i="19"/>
  <c r="S15" i="19"/>
  <c r="S23" i="19"/>
  <c r="T26" i="19"/>
  <c r="T21" i="20"/>
  <c r="S21" i="20"/>
  <c r="T8" i="21"/>
  <c r="N38" i="21"/>
  <c r="N36" i="21"/>
  <c r="S8" i="21"/>
  <c r="T16" i="21"/>
  <c r="S16" i="21"/>
  <c r="T32" i="21"/>
  <c r="S32" i="21"/>
  <c r="R38" i="21"/>
  <c r="P38" i="20"/>
  <c r="N38" i="19"/>
  <c r="R38" i="19"/>
  <c r="S9" i="19"/>
  <c r="S13" i="19"/>
  <c r="S17" i="19"/>
  <c r="S21" i="19"/>
  <c r="S25" i="19"/>
  <c r="D53" i="19"/>
  <c r="Q38" i="20"/>
  <c r="Q36" i="20"/>
  <c r="E53" i="20" s="1"/>
  <c r="S8" i="20"/>
  <c r="T10" i="20"/>
  <c r="N38" i="20"/>
  <c r="T13" i="20"/>
  <c r="S13" i="20"/>
  <c r="T25" i="20"/>
  <c r="S25" i="20"/>
  <c r="D59" i="21"/>
  <c r="D52" i="21"/>
  <c r="T12" i="21"/>
  <c r="S12" i="21"/>
  <c r="T20" i="21"/>
  <c r="S20" i="21"/>
  <c r="T28" i="21"/>
  <c r="S28" i="21"/>
  <c r="S6" i="19"/>
  <c r="T8" i="19"/>
  <c r="S8" i="19"/>
  <c r="T12" i="19"/>
  <c r="S12" i="19"/>
  <c r="T16" i="19"/>
  <c r="S16" i="19"/>
  <c r="T24" i="19"/>
  <c r="S24" i="19"/>
  <c r="T27" i="19"/>
  <c r="T28" i="19"/>
  <c r="S28" i="19"/>
  <c r="S29" i="19"/>
  <c r="T31" i="19"/>
  <c r="T32" i="19"/>
  <c r="S32" i="19"/>
  <c r="S33" i="19"/>
  <c r="T35" i="19"/>
  <c r="N36" i="19"/>
  <c r="N37" i="19"/>
  <c r="P38" i="19"/>
  <c r="S12" i="20"/>
  <c r="T22" i="20"/>
  <c r="S22" i="20"/>
  <c r="S24" i="20"/>
  <c r="T9" i="21"/>
  <c r="S9" i="21"/>
  <c r="S11" i="21"/>
  <c r="T17" i="21"/>
  <c r="S17" i="21"/>
  <c r="S19" i="21"/>
  <c r="T25" i="21"/>
  <c r="S25" i="21"/>
  <c r="S27" i="21"/>
  <c r="T33" i="21"/>
  <c r="S33" i="21"/>
  <c r="S35" i="21"/>
  <c r="T30" i="20"/>
  <c r="S30" i="20"/>
  <c r="T34" i="20"/>
  <c r="S34" i="20"/>
  <c r="N36" i="20"/>
  <c r="T6" i="20"/>
  <c r="N37" i="20"/>
  <c r="R36" i="20"/>
  <c r="E54" i="20" s="1"/>
  <c r="R37" i="20"/>
  <c r="S7" i="20"/>
  <c r="T14" i="20"/>
  <c r="S15" i="20"/>
  <c r="S29" i="20"/>
  <c r="T32" i="20"/>
  <c r="S33" i="20"/>
  <c r="Q38" i="21"/>
  <c r="Q36" i="21"/>
  <c r="E53" i="21" s="1"/>
  <c r="Q37" i="21"/>
  <c r="P38" i="21"/>
  <c r="P36" i="21"/>
  <c r="E52" i="21" s="1"/>
  <c r="S51" i="21"/>
  <c r="R51" i="21"/>
  <c r="O37" i="20"/>
  <c r="S6" i="20"/>
  <c r="T7" i="20"/>
  <c r="S14" i="20"/>
  <c r="T15" i="20"/>
  <c r="O36" i="20"/>
  <c r="E51" i="20" s="1"/>
  <c r="R38" i="20"/>
  <c r="R37" i="21"/>
  <c r="S10" i="21"/>
  <c r="S14" i="21"/>
  <c r="S18" i="21"/>
  <c r="S22" i="21"/>
  <c r="S26" i="21"/>
  <c r="S30" i="21"/>
  <c r="S34" i="21"/>
  <c r="R52" i="21"/>
  <c r="D45" i="20"/>
  <c r="N53" i="20" s="1"/>
  <c r="R52" i="20" s="1"/>
  <c r="S6" i="21"/>
  <c r="D45" i="21"/>
  <c r="N53" i="21" s="1"/>
  <c r="N54" i="21" s="1"/>
  <c r="D54" i="20" l="1"/>
  <c r="D61" i="20"/>
  <c r="O43" i="20"/>
  <c r="E50" i="20"/>
  <c r="D50" i="19"/>
  <c r="D57" i="19"/>
  <c r="O40" i="20"/>
  <c r="O40" i="19"/>
  <c r="O44" i="19" s="1"/>
  <c r="E50" i="21"/>
  <c r="O43" i="21"/>
  <c r="E44" i="21" s="1"/>
  <c r="D53" i="21"/>
  <c r="D60" i="21"/>
  <c r="H67" i="21" s="1"/>
  <c r="S38" i="19"/>
  <c r="O42" i="19" a="1"/>
  <c r="O42" i="19" s="1"/>
  <c r="E43" i="19" s="1"/>
  <c r="S36" i="19"/>
  <c r="O41" i="19" s="1"/>
  <c r="S37" i="19"/>
  <c r="H65" i="21"/>
  <c r="N54" i="20"/>
  <c r="S37" i="20"/>
  <c r="O42" i="20" a="1"/>
  <c r="O42" i="20" s="1"/>
  <c r="E43" i="20" s="1"/>
  <c r="S36" i="20"/>
  <c r="O41" i="20" s="1"/>
  <c r="S38" i="20"/>
  <c r="D58" i="20"/>
  <c r="D51" i="20"/>
  <c r="R51" i="20"/>
  <c r="D58" i="21"/>
  <c r="D51" i="21"/>
  <c r="E50" i="19"/>
  <c r="O43" i="19"/>
  <c r="E44" i="19" s="1"/>
  <c r="O40" i="21"/>
  <c r="D54" i="19"/>
  <c r="E54" i="19"/>
  <c r="H67" i="20"/>
  <c r="S52" i="21"/>
  <c r="D54" i="21"/>
  <c r="D61" i="21"/>
  <c r="H66" i="21" s="1"/>
  <c r="S51" i="20"/>
  <c r="D57" i="20"/>
  <c r="D50" i="20"/>
  <c r="S52" i="20"/>
  <c r="N54" i="19"/>
  <c r="R51" i="19"/>
  <c r="S51" i="19"/>
  <c r="H66" i="20"/>
  <c r="H65" i="20"/>
  <c r="H65" i="19"/>
  <c r="H66" i="19"/>
  <c r="S38" i="21"/>
  <c r="O42" i="21" a="1"/>
  <c r="O42" i="21" s="1"/>
  <c r="E43" i="21" s="1"/>
  <c r="S37" i="21"/>
  <c r="S36" i="21"/>
  <c r="O41" i="21" s="1"/>
  <c r="D57" i="21"/>
  <c r="D50" i="21"/>
  <c r="D51" i="19"/>
  <c r="D58" i="19"/>
  <c r="D52" i="19"/>
  <c r="E52" i="19"/>
  <c r="O51" i="21" l="1"/>
  <c r="P51" i="21" s="1"/>
  <c r="F43" i="21"/>
  <c r="H59" i="21"/>
  <c r="H60" i="21"/>
  <c r="H61" i="21"/>
  <c r="H58" i="21"/>
  <c r="H59" i="20"/>
  <c r="H60" i="20"/>
  <c r="H58" i="20"/>
  <c r="H61" i="20"/>
  <c r="O44" i="21"/>
  <c r="O45" i="21" s="1"/>
  <c r="E45" i="21" s="1"/>
  <c r="H64" i="20"/>
  <c r="H62" i="20"/>
  <c r="H63" i="20"/>
  <c r="O45" i="19"/>
  <c r="E45" i="19" s="1"/>
  <c r="O52" i="19"/>
  <c r="P52" i="19" s="1"/>
  <c r="F44" i="19"/>
  <c r="H63" i="19"/>
  <c r="H62" i="19"/>
  <c r="H64" i="19"/>
  <c r="H64" i="21"/>
  <c r="H62" i="21"/>
  <c r="H63" i="21"/>
  <c r="O44" i="20"/>
  <c r="E44" i="20"/>
  <c r="O45" i="20"/>
  <c r="E45" i="20" s="1"/>
  <c r="F43" i="19"/>
  <c r="O51" i="19"/>
  <c r="P51" i="19" s="1"/>
  <c r="O52" i="21"/>
  <c r="P52" i="21" s="1"/>
  <c r="F44" i="21"/>
  <c r="H58" i="19"/>
  <c r="H60" i="19"/>
  <c r="H61" i="19"/>
  <c r="H59" i="19"/>
  <c r="O51" i="20"/>
  <c r="P51" i="20" s="1"/>
  <c r="F43" i="20"/>
  <c r="O53" i="20" l="1"/>
  <c r="P53" i="20" s="1"/>
  <c r="O47" i="20" s="1"/>
  <c r="D55" i="20" s="1"/>
  <c r="F45" i="20"/>
  <c r="F45" i="19"/>
  <c r="O46" i="19" s="1"/>
  <c r="Q51" i="19" s="1"/>
  <c r="T51" i="19" s="1"/>
  <c r="O53" i="19"/>
  <c r="P53" i="19" s="1"/>
  <c r="O47" i="19" s="1"/>
  <c r="D55" i="19" s="1"/>
  <c r="Q52" i="21"/>
  <c r="T52" i="21" s="1"/>
  <c r="F44" i="20"/>
  <c r="O52" i="20"/>
  <c r="P52" i="20" s="1"/>
  <c r="Q52" i="20" s="1"/>
  <c r="T52" i="20" s="1"/>
  <c r="O53" i="21"/>
  <c r="P53" i="21" s="1"/>
  <c r="O47" i="21" s="1"/>
  <c r="D55" i="21" s="1"/>
  <c r="F45" i="21"/>
  <c r="O46" i="21" s="1"/>
  <c r="Q51" i="21" s="1"/>
  <c r="T51" i="21" s="1"/>
  <c r="H68" i="19" l="1"/>
  <c r="G53" i="19"/>
  <c r="G54" i="19"/>
  <c r="G52" i="19"/>
  <c r="G50" i="19"/>
  <c r="G51" i="19"/>
  <c r="H68" i="21"/>
  <c r="G52" i="21"/>
  <c r="G51" i="21"/>
  <c r="G54" i="21"/>
  <c r="G50" i="21"/>
  <c r="G53" i="21"/>
  <c r="H68" i="20"/>
  <c r="G52" i="20"/>
  <c r="G53" i="20"/>
  <c r="G50" i="20"/>
  <c r="G51" i="20"/>
  <c r="G54" i="20"/>
  <c r="Q52" i="19"/>
  <c r="T52" i="19" s="1"/>
  <c r="O46" i="20"/>
  <c r="Q51" i="20" s="1"/>
  <c r="T51" i="20" s="1"/>
  <c r="I66" i="21" l="1"/>
  <c r="I65" i="21"/>
  <c r="I67" i="21"/>
  <c r="I58" i="21"/>
  <c r="I61" i="21"/>
  <c r="I63" i="21"/>
  <c r="I59" i="21"/>
  <c r="I62" i="21"/>
  <c r="I64" i="21"/>
  <c r="I60" i="21"/>
  <c r="I66" i="20"/>
  <c r="I65" i="20"/>
  <c r="I67" i="20"/>
  <c r="I61" i="20"/>
  <c r="I63" i="20"/>
  <c r="I62" i="20"/>
  <c r="I59" i="20"/>
  <c r="I58" i="20"/>
  <c r="I64" i="20"/>
  <c r="I60" i="20"/>
  <c r="I67" i="19"/>
  <c r="I65" i="19"/>
  <c r="I66" i="19"/>
  <c r="I58" i="19"/>
  <c r="I63" i="19"/>
  <c r="I61" i="19"/>
  <c r="I64" i="19"/>
  <c r="I62" i="19"/>
  <c r="I60" i="19"/>
  <c r="I59" i="19"/>
  <c r="C24" i="10" l="1"/>
  <c r="D24" i="10"/>
  <c r="E24" i="10"/>
  <c r="F24" i="10"/>
  <c r="G24" i="10"/>
  <c r="B25" i="10"/>
  <c r="C25" i="10"/>
  <c r="D25" i="10"/>
  <c r="E25" i="10"/>
  <c r="F25" i="10"/>
  <c r="G25" i="10"/>
  <c r="G3" i="5"/>
  <c r="H3" i="5" s="1"/>
  <c r="G4" i="5"/>
  <c r="H4" i="5"/>
  <c r="G5" i="5"/>
  <c r="H5" i="5" s="1"/>
  <c r="G6" i="5"/>
  <c r="H6" i="5"/>
  <c r="G7" i="5"/>
  <c r="H7" i="5" s="1"/>
  <c r="G8" i="5"/>
  <c r="H8" i="5"/>
  <c r="G9" i="5"/>
  <c r="H9" i="5" s="1"/>
  <c r="G10" i="5"/>
  <c r="H10" i="5"/>
  <c r="G11" i="5"/>
  <c r="H11" i="5" s="1"/>
  <c r="G12" i="5"/>
  <c r="H12" i="5"/>
  <c r="G13" i="5"/>
  <c r="H13" i="5" s="1"/>
  <c r="G14" i="5"/>
  <c r="H14" i="5"/>
  <c r="E22" i="5"/>
  <c r="F22" i="5"/>
  <c r="M18" i="7" l="1"/>
  <c r="M17" i="7"/>
  <c r="BE6" i="4"/>
  <c r="S9" i="10" l="1"/>
  <c r="S8" i="10"/>
  <c r="M18" i="9" l="1"/>
  <c r="M19" i="9"/>
  <c r="M20" i="9"/>
  <c r="M21" i="9"/>
  <c r="M17" i="9"/>
  <c r="W20" i="10"/>
  <c r="W19" i="10"/>
  <c r="W18" i="10"/>
  <c r="M13" i="10"/>
  <c r="L13" i="10"/>
  <c r="M12" i="10"/>
  <c r="L12" i="10"/>
  <c r="O11" i="10"/>
  <c r="S21" i="10" s="1"/>
  <c r="N11" i="10"/>
  <c r="O10" i="10"/>
  <c r="S20" i="10" s="1"/>
  <c r="N10" i="10"/>
  <c r="O9" i="10"/>
  <c r="S19" i="10" s="1"/>
  <c r="N9" i="10"/>
  <c r="O8" i="10"/>
  <c r="S18" i="10" s="1"/>
  <c r="N8" i="10"/>
  <c r="S7" i="10"/>
  <c r="W7" i="10" s="1"/>
  <c r="O7" i="10"/>
  <c r="S17" i="10" s="1"/>
  <c r="N7" i="10"/>
  <c r="S6" i="10"/>
  <c r="W6" i="10" s="1"/>
  <c r="O6" i="10"/>
  <c r="N6" i="10"/>
  <c r="M17" i="6"/>
  <c r="M18" i="6"/>
  <c r="M19" i="6"/>
  <c r="M20" i="6"/>
  <c r="M21" i="6"/>
  <c r="H18" i="6"/>
  <c r="F8" i="9"/>
  <c r="F10" i="6"/>
  <c r="F9" i="6"/>
  <c r="F8" i="6"/>
  <c r="X7" i="10" l="1"/>
  <c r="N13" i="10"/>
  <c r="N12" i="10"/>
  <c r="O15" i="10" s="1"/>
  <c r="T6" i="10" s="1"/>
  <c r="X6" i="10"/>
  <c r="O12" i="10"/>
  <c r="T7" i="10" l="1"/>
  <c r="T9" i="10"/>
  <c r="O21" i="9"/>
  <c r="O20" i="9"/>
  <c r="O19" i="9"/>
  <c r="O18" i="9"/>
  <c r="O17" i="9"/>
  <c r="E13" i="9"/>
  <c r="D13" i="9"/>
  <c r="E12" i="9"/>
  <c r="D12" i="9"/>
  <c r="G11" i="9"/>
  <c r="K21" i="9" s="1"/>
  <c r="F11" i="9"/>
  <c r="G10" i="9"/>
  <c r="K20" i="9" s="1"/>
  <c r="F10" i="9"/>
  <c r="K9" i="9"/>
  <c r="G9" i="9"/>
  <c r="K19" i="9" s="1"/>
  <c r="F9" i="9"/>
  <c r="K8" i="9"/>
  <c r="G8" i="9"/>
  <c r="K18" i="9" s="1"/>
  <c r="P7" i="9"/>
  <c r="K7" i="9"/>
  <c r="O7" i="9" s="1"/>
  <c r="G7" i="9"/>
  <c r="K17" i="9" s="1"/>
  <c r="F7" i="9"/>
  <c r="K6" i="9"/>
  <c r="P6" i="9" s="1"/>
  <c r="G6" i="9"/>
  <c r="F6" i="9"/>
  <c r="O21" i="7"/>
  <c r="O20" i="7"/>
  <c r="O19" i="7"/>
  <c r="O18" i="7"/>
  <c r="O17" i="7"/>
  <c r="E13" i="7"/>
  <c r="D13" i="7"/>
  <c r="E12" i="7"/>
  <c r="D12" i="7"/>
  <c r="G11" i="7"/>
  <c r="K21" i="7" s="1"/>
  <c r="F11" i="7"/>
  <c r="G10" i="7"/>
  <c r="K20" i="7" s="1"/>
  <c r="F10" i="7"/>
  <c r="K9" i="7"/>
  <c r="G9" i="7"/>
  <c r="K19" i="7" s="1"/>
  <c r="F9" i="7"/>
  <c r="K8" i="7"/>
  <c r="G8" i="7"/>
  <c r="K18" i="7" s="1"/>
  <c r="F8" i="7"/>
  <c r="P7" i="7"/>
  <c r="K7" i="7"/>
  <c r="O7" i="7" s="1"/>
  <c r="G7" i="7"/>
  <c r="K17" i="7" s="1"/>
  <c r="F7" i="7"/>
  <c r="K6" i="7"/>
  <c r="P6" i="7" s="1"/>
  <c r="G6" i="7"/>
  <c r="F6" i="7"/>
  <c r="O21" i="6"/>
  <c r="O20" i="6"/>
  <c r="O19" i="6"/>
  <c r="O18" i="6"/>
  <c r="O17" i="6"/>
  <c r="E13" i="6"/>
  <c r="D13" i="6"/>
  <c r="E12" i="6"/>
  <c r="D12" i="6"/>
  <c r="G11" i="6"/>
  <c r="K21" i="6" s="1"/>
  <c r="F11" i="6"/>
  <c r="G10" i="6"/>
  <c r="K20" i="6" s="1"/>
  <c r="K9" i="6"/>
  <c r="G9" i="6"/>
  <c r="K19" i="6" s="1"/>
  <c r="K8" i="6"/>
  <c r="G8" i="6"/>
  <c r="K18" i="6" s="1"/>
  <c r="P7" i="6"/>
  <c r="K7" i="6"/>
  <c r="O7" i="6" s="1"/>
  <c r="G7" i="6"/>
  <c r="K17" i="6" s="1"/>
  <c r="F7" i="6"/>
  <c r="K6" i="6"/>
  <c r="P6" i="6" s="1"/>
  <c r="G6" i="6"/>
  <c r="F6" i="6"/>
  <c r="G6" i="4"/>
  <c r="G9" i="4"/>
  <c r="V21" i="5"/>
  <c r="V18" i="5"/>
  <c r="V19" i="5"/>
  <c r="V20" i="5"/>
  <c r="V17" i="5"/>
  <c r="R9" i="5"/>
  <c r="R8" i="5"/>
  <c r="R7" i="5"/>
  <c r="W7" i="5" s="1"/>
  <c r="R6" i="5"/>
  <c r="W6" i="5" s="1"/>
  <c r="V6" i="5" l="1"/>
  <c r="V7" i="5"/>
  <c r="U9" i="10"/>
  <c r="V14" i="10" s="1"/>
  <c r="T8" i="10"/>
  <c r="S11" i="10"/>
  <c r="S13" i="10"/>
  <c r="U7" i="10"/>
  <c r="U6" i="10"/>
  <c r="S12" i="10"/>
  <c r="F13" i="9"/>
  <c r="O6" i="9"/>
  <c r="F12" i="9"/>
  <c r="G15" i="9" s="1"/>
  <c r="G12" i="9"/>
  <c r="F13" i="7"/>
  <c r="O6" i="7"/>
  <c r="F12" i="7"/>
  <c r="G15" i="7" s="1"/>
  <c r="G12" i="7"/>
  <c r="F13" i="6"/>
  <c r="O6" i="6"/>
  <c r="F12" i="6"/>
  <c r="G15" i="6" s="1"/>
  <c r="G12" i="6"/>
  <c r="V12" i="10" l="1"/>
  <c r="V11" i="10"/>
  <c r="S14" i="10"/>
  <c r="U8" i="10"/>
  <c r="V7" i="10" s="1"/>
  <c r="Y7" i="10" s="1"/>
  <c r="L6" i="9"/>
  <c r="L9" i="9"/>
  <c r="L7" i="9"/>
  <c r="L6" i="7"/>
  <c r="L9" i="7"/>
  <c r="L7" i="7"/>
  <c r="L6" i="6"/>
  <c r="L9" i="6"/>
  <c r="L7" i="6"/>
  <c r="V6" i="10" l="1"/>
  <c r="N18" i="10"/>
  <c r="P18" i="10" s="1"/>
  <c r="O16" i="10"/>
  <c r="S22" i="10" s="1"/>
  <c r="V13" i="10"/>
  <c r="Y6" i="10"/>
  <c r="K13" i="9"/>
  <c r="M7" i="9"/>
  <c r="K12" i="9"/>
  <c r="M6" i="9"/>
  <c r="M9" i="9"/>
  <c r="N14" i="9" s="1"/>
  <c r="L8" i="9"/>
  <c r="K11" i="9"/>
  <c r="K13" i="7"/>
  <c r="M7" i="7"/>
  <c r="K12" i="7"/>
  <c r="M6" i="7"/>
  <c r="M9" i="7"/>
  <c r="N14" i="7" s="1"/>
  <c r="L8" i="7"/>
  <c r="K11" i="7"/>
  <c r="M9" i="6"/>
  <c r="N14" i="6" s="1"/>
  <c r="L8" i="6"/>
  <c r="K11" i="6"/>
  <c r="K13" i="6"/>
  <c r="M7" i="6"/>
  <c r="K12" i="6"/>
  <c r="M6" i="6"/>
  <c r="U17" i="10" l="1"/>
  <c r="K14" i="9"/>
  <c r="M8" i="9"/>
  <c r="N11" i="9"/>
  <c r="N6" i="9"/>
  <c r="Q6" i="9" s="1"/>
  <c r="N12" i="9"/>
  <c r="N7" i="9"/>
  <c r="Q7" i="9" s="1"/>
  <c r="K14" i="7"/>
  <c r="M8" i="7"/>
  <c r="N6" i="7" s="1"/>
  <c r="Q6" i="7" s="1"/>
  <c r="N11" i="7"/>
  <c r="N12" i="7"/>
  <c r="N11" i="6"/>
  <c r="N12" i="6"/>
  <c r="K14" i="6"/>
  <c r="M8" i="6"/>
  <c r="N7" i="7" l="1"/>
  <c r="Q7" i="7" s="1"/>
  <c r="F18" i="9"/>
  <c r="H18" i="9" s="1"/>
  <c r="G16" i="9"/>
  <c r="K22" i="9" s="1"/>
  <c r="N13" i="9"/>
  <c r="F18" i="7"/>
  <c r="H18" i="7" s="1"/>
  <c r="G16" i="7"/>
  <c r="K22" i="7" s="1"/>
  <c r="N13" i="7"/>
  <c r="F18" i="6"/>
  <c r="G16" i="6"/>
  <c r="K22" i="6" s="1"/>
  <c r="N13" i="6"/>
  <c r="N7" i="6"/>
  <c r="Q7" i="6" s="1"/>
  <c r="N6" i="6"/>
  <c r="Q6" i="6" s="1"/>
  <c r="L13" i="5"/>
  <c r="K13" i="5"/>
  <c r="L12" i="5"/>
  <c r="K12" i="5"/>
  <c r="N7" i="5"/>
  <c r="R17" i="5" s="1"/>
  <c r="N8" i="5"/>
  <c r="R18" i="5" s="1"/>
  <c r="N9" i="5"/>
  <c r="R19" i="5" s="1"/>
  <c r="N10" i="5"/>
  <c r="R20" i="5" s="1"/>
  <c r="N11" i="5"/>
  <c r="R21" i="5" s="1"/>
  <c r="N6" i="5"/>
  <c r="M7" i="5"/>
  <c r="M8" i="5"/>
  <c r="M9" i="5"/>
  <c r="M10" i="5"/>
  <c r="M11" i="5"/>
  <c r="M6" i="5"/>
  <c r="M13" i="5" l="1"/>
  <c r="M12" i="5"/>
  <c r="N15" i="5" s="1"/>
  <c r="N12" i="5"/>
  <c r="M20" i="7"/>
  <c r="M19" i="7"/>
  <c r="BC6" i="4"/>
  <c r="BT32" i="4"/>
  <c r="BR32" i="4"/>
  <c r="BP32" i="4"/>
  <c r="BT31" i="4"/>
  <c r="BR31" i="4"/>
  <c r="BP31" i="4"/>
  <c r="BT30" i="4"/>
  <c r="BR30" i="4"/>
  <c r="BP30" i="4"/>
  <c r="BT29" i="4"/>
  <c r="BR29" i="4"/>
  <c r="BP29" i="4"/>
  <c r="BT28" i="4"/>
  <c r="BR28" i="4"/>
  <c r="BP28" i="4"/>
  <c r="BT27" i="4"/>
  <c r="BR27" i="4"/>
  <c r="BP27" i="4"/>
  <c r="BT26" i="4"/>
  <c r="BR26" i="4"/>
  <c r="BP26" i="4"/>
  <c r="BT25" i="4"/>
  <c r="BR25" i="4"/>
  <c r="BP25" i="4"/>
  <c r="BT24" i="4"/>
  <c r="BR24" i="4"/>
  <c r="BP24" i="4"/>
  <c r="BT23" i="4"/>
  <c r="BR23" i="4"/>
  <c r="BP23" i="4"/>
  <c r="BT22" i="4"/>
  <c r="BR22" i="4"/>
  <c r="BP22" i="4"/>
  <c r="BT21" i="4"/>
  <c r="BR21" i="4"/>
  <c r="BP21" i="4"/>
  <c r="BT20" i="4"/>
  <c r="BR20" i="4"/>
  <c r="BP20" i="4"/>
  <c r="BT19" i="4"/>
  <c r="BR19" i="4"/>
  <c r="BP19" i="4"/>
  <c r="BT18" i="4"/>
  <c r="BR18" i="4"/>
  <c r="BP18" i="4"/>
  <c r="BT17" i="4"/>
  <c r="BR17" i="4"/>
  <c r="BP17" i="4"/>
  <c r="BT16" i="4"/>
  <c r="BR16" i="4"/>
  <c r="BP16" i="4"/>
  <c r="BT15" i="4"/>
  <c r="BR15" i="4"/>
  <c r="BP15" i="4"/>
  <c r="BT14" i="4"/>
  <c r="BR14" i="4"/>
  <c r="BP14" i="4"/>
  <c r="BT13" i="4"/>
  <c r="BR13" i="4"/>
  <c r="BP13" i="4"/>
  <c r="BT12" i="4"/>
  <c r="BR12" i="4"/>
  <c r="BP12" i="4"/>
  <c r="BT11" i="4"/>
  <c r="BR11" i="4"/>
  <c r="BP11" i="4"/>
  <c r="BT10" i="4"/>
  <c r="BR10" i="4"/>
  <c r="BP10" i="4"/>
  <c r="BT9" i="4"/>
  <c r="BR9" i="4"/>
  <c r="BP9" i="4"/>
  <c r="BT8" i="4"/>
  <c r="BR8" i="4"/>
  <c r="BP8" i="4"/>
  <c r="BT7" i="4"/>
  <c r="BR7" i="4"/>
  <c r="BP7" i="4"/>
  <c r="BT6" i="4"/>
  <c r="BS6" i="4"/>
  <c r="BR6" i="4"/>
  <c r="BQ6" i="4"/>
  <c r="BP6" i="4"/>
  <c r="BO6" i="4"/>
  <c r="BT5" i="4"/>
  <c r="BR5" i="4"/>
  <c r="BP5" i="4"/>
  <c r="BT4" i="4"/>
  <c r="BR4" i="4"/>
  <c r="BP4" i="4"/>
  <c r="BT3" i="4"/>
  <c r="BS3" i="4"/>
  <c r="BS15" i="4" s="1"/>
  <c r="BR3" i="4"/>
  <c r="BQ3" i="4"/>
  <c r="BQ15" i="4" s="1"/>
  <c r="BP3" i="4"/>
  <c r="BO3" i="4"/>
  <c r="BO15" i="4" s="1"/>
  <c r="AI6" i="4"/>
  <c r="AE6" i="4"/>
  <c r="AF3" i="4"/>
  <c r="AE33" i="4"/>
  <c r="AG3" i="4"/>
  <c r="AG15" i="4" s="1"/>
  <c r="BH32" i="4"/>
  <c r="BF32" i="4"/>
  <c r="BD32" i="4"/>
  <c r="BH31" i="4"/>
  <c r="BF31" i="4"/>
  <c r="BD31" i="4"/>
  <c r="BH30" i="4"/>
  <c r="BF30" i="4"/>
  <c r="BD30" i="4"/>
  <c r="BH29" i="4"/>
  <c r="BF29" i="4"/>
  <c r="BD29" i="4"/>
  <c r="BH28" i="4"/>
  <c r="BF28" i="4"/>
  <c r="BD28" i="4"/>
  <c r="BH27" i="4"/>
  <c r="BF27" i="4"/>
  <c r="BD27" i="4"/>
  <c r="BH26" i="4"/>
  <c r="BF26" i="4"/>
  <c r="BD26" i="4"/>
  <c r="BH25" i="4"/>
  <c r="BF25" i="4"/>
  <c r="BD25" i="4"/>
  <c r="BH24" i="4"/>
  <c r="BF24" i="4"/>
  <c r="BD24" i="4"/>
  <c r="BH23" i="4"/>
  <c r="BF23" i="4"/>
  <c r="BD23" i="4"/>
  <c r="BH22" i="4"/>
  <c r="BF22" i="4"/>
  <c r="BD22" i="4"/>
  <c r="BH21" i="4"/>
  <c r="BF21" i="4"/>
  <c r="BD21" i="4"/>
  <c r="BH20" i="4"/>
  <c r="BF20" i="4"/>
  <c r="BD20" i="4"/>
  <c r="BH19" i="4"/>
  <c r="BF19" i="4"/>
  <c r="BD19" i="4"/>
  <c r="BH18" i="4"/>
  <c r="BF18" i="4"/>
  <c r="BD18" i="4"/>
  <c r="BH17" i="4"/>
  <c r="BF17" i="4"/>
  <c r="BD17" i="4"/>
  <c r="BH16" i="4"/>
  <c r="BF16" i="4"/>
  <c r="BD16" i="4"/>
  <c r="BH15" i="4"/>
  <c r="BF15" i="4"/>
  <c r="BD15" i="4"/>
  <c r="BH14" i="4"/>
  <c r="BF14" i="4"/>
  <c r="BD14" i="4"/>
  <c r="BH13" i="4"/>
  <c r="BF13" i="4"/>
  <c r="BD13" i="4"/>
  <c r="BH12" i="4"/>
  <c r="BF12" i="4"/>
  <c r="BD12" i="4"/>
  <c r="BH11" i="4"/>
  <c r="BF11" i="4"/>
  <c r="BD11" i="4"/>
  <c r="BH10" i="4"/>
  <c r="BF10" i="4"/>
  <c r="BD10" i="4"/>
  <c r="BH9" i="4"/>
  <c r="BF9" i="4"/>
  <c r="BD9" i="4"/>
  <c r="BH8" i="4"/>
  <c r="BF8" i="4"/>
  <c r="BD8" i="4"/>
  <c r="BH7" i="4"/>
  <c r="BF7" i="4"/>
  <c r="BD7" i="4"/>
  <c r="BH6" i="4"/>
  <c r="BG6" i="4"/>
  <c r="BF6" i="4"/>
  <c r="BD6" i="4"/>
  <c r="BH5" i="4"/>
  <c r="BF5" i="4"/>
  <c r="BD5" i="4"/>
  <c r="BH4" i="4"/>
  <c r="BF4" i="4"/>
  <c r="BD4" i="4"/>
  <c r="BH3" i="4"/>
  <c r="BG3" i="4"/>
  <c r="BG15" i="4" s="1"/>
  <c r="BF3" i="4"/>
  <c r="BE3" i="4"/>
  <c r="BE15" i="4" s="1"/>
  <c r="BD3" i="4"/>
  <c r="BC3" i="4"/>
  <c r="BC15" i="4" s="1"/>
  <c r="AV32" i="4"/>
  <c r="AT32" i="4"/>
  <c r="AR32" i="4"/>
  <c r="AV31" i="4"/>
  <c r="AT31" i="4"/>
  <c r="AR31" i="4"/>
  <c r="AV30" i="4"/>
  <c r="AT30" i="4"/>
  <c r="AR30" i="4"/>
  <c r="AV29" i="4"/>
  <c r="AT29" i="4"/>
  <c r="AR29" i="4"/>
  <c r="AV28" i="4"/>
  <c r="AT28" i="4"/>
  <c r="AR28" i="4"/>
  <c r="AV27" i="4"/>
  <c r="AT27" i="4"/>
  <c r="AR27" i="4"/>
  <c r="AV26" i="4"/>
  <c r="AT26" i="4"/>
  <c r="AR26" i="4"/>
  <c r="AV25" i="4"/>
  <c r="AT25" i="4"/>
  <c r="AR25" i="4"/>
  <c r="AV24" i="4"/>
  <c r="AT24" i="4"/>
  <c r="AR24" i="4"/>
  <c r="AV23" i="4"/>
  <c r="AT23" i="4"/>
  <c r="AR23" i="4"/>
  <c r="AV22" i="4"/>
  <c r="AT22" i="4"/>
  <c r="AR22" i="4"/>
  <c r="AV21" i="4"/>
  <c r="AT21" i="4"/>
  <c r="AR21" i="4"/>
  <c r="AV20" i="4"/>
  <c r="AT20" i="4"/>
  <c r="AR20" i="4"/>
  <c r="AV19" i="4"/>
  <c r="AT19" i="4"/>
  <c r="AR19" i="4"/>
  <c r="AV18" i="4"/>
  <c r="AT18" i="4"/>
  <c r="AR18" i="4"/>
  <c r="AV17" i="4"/>
  <c r="AT17" i="4"/>
  <c r="AR17" i="4"/>
  <c r="AV16" i="4"/>
  <c r="AT16" i="4"/>
  <c r="AR16" i="4"/>
  <c r="AV15" i="4"/>
  <c r="AT15" i="4"/>
  <c r="AR15" i="4"/>
  <c r="AV14" i="4"/>
  <c r="AT14" i="4"/>
  <c r="AR14" i="4"/>
  <c r="AV13" i="4"/>
  <c r="AT13" i="4"/>
  <c r="AR13" i="4"/>
  <c r="AV12" i="4"/>
  <c r="AT12" i="4"/>
  <c r="AR12" i="4"/>
  <c r="AV11" i="4"/>
  <c r="AT11" i="4"/>
  <c r="AR11" i="4"/>
  <c r="AV10" i="4"/>
  <c r="AT10" i="4"/>
  <c r="AR10" i="4"/>
  <c r="AV9" i="4"/>
  <c r="AT9" i="4"/>
  <c r="AR9" i="4"/>
  <c r="AV8" i="4"/>
  <c r="AT8" i="4"/>
  <c r="AR8" i="4"/>
  <c r="AV7" i="4"/>
  <c r="AT7" i="4"/>
  <c r="AR7" i="4"/>
  <c r="AV6" i="4"/>
  <c r="AU6" i="4"/>
  <c r="AT6" i="4"/>
  <c r="AS6" i="4"/>
  <c r="AR6" i="4"/>
  <c r="AQ6" i="4"/>
  <c r="AV5" i="4"/>
  <c r="AT5" i="4"/>
  <c r="AR5" i="4"/>
  <c r="AV4" i="4"/>
  <c r="AT4" i="4"/>
  <c r="AR4" i="4"/>
  <c r="AV3" i="4"/>
  <c r="AU3" i="4"/>
  <c r="AU15" i="4" s="1"/>
  <c r="AT3" i="4"/>
  <c r="AS3" i="4"/>
  <c r="AS15" i="4" s="1"/>
  <c r="AR3" i="4"/>
  <c r="AQ3" i="4"/>
  <c r="AQ15" i="4" s="1"/>
  <c r="AJ32" i="4"/>
  <c r="AH32" i="4"/>
  <c r="AF32" i="4"/>
  <c r="AJ31" i="4"/>
  <c r="AH31" i="4"/>
  <c r="AF31" i="4"/>
  <c r="AJ30" i="4"/>
  <c r="AH30" i="4"/>
  <c r="AF30" i="4"/>
  <c r="AJ29" i="4"/>
  <c r="AH29" i="4"/>
  <c r="AF29" i="4"/>
  <c r="AJ28" i="4"/>
  <c r="AH28" i="4"/>
  <c r="AF28" i="4"/>
  <c r="AJ27" i="4"/>
  <c r="AH27" i="4"/>
  <c r="AF27" i="4"/>
  <c r="AJ26" i="4"/>
  <c r="AH26" i="4"/>
  <c r="AF26" i="4"/>
  <c r="AJ25" i="4"/>
  <c r="AH25" i="4"/>
  <c r="AF25" i="4"/>
  <c r="AJ24" i="4"/>
  <c r="AH24" i="4"/>
  <c r="AF24" i="4"/>
  <c r="AJ23" i="4"/>
  <c r="AH23" i="4"/>
  <c r="AF23" i="4"/>
  <c r="AJ22" i="4"/>
  <c r="AH22" i="4"/>
  <c r="AF22" i="4"/>
  <c r="AJ21" i="4"/>
  <c r="AH21" i="4"/>
  <c r="AF21" i="4"/>
  <c r="AJ20" i="4"/>
  <c r="AH20" i="4"/>
  <c r="AF20" i="4"/>
  <c r="AJ19" i="4"/>
  <c r="AH19" i="4"/>
  <c r="AF19" i="4"/>
  <c r="AJ18" i="4"/>
  <c r="AH18" i="4"/>
  <c r="AF18" i="4"/>
  <c r="AJ17" i="4"/>
  <c r="AH17" i="4"/>
  <c r="AF17" i="4"/>
  <c r="AJ16" i="4"/>
  <c r="AH16" i="4"/>
  <c r="AF16" i="4"/>
  <c r="AJ15" i="4"/>
  <c r="AH15" i="4"/>
  <c r="AF15" i="4"/>
  <c r="AJ14" i="4"/>
  <c r="AH14" i="4"/>
  <c r="AF14" i="4"/>
  <c r="AJ13" i="4"/>
  <c r="AH13" i="4"/>
  <c r="AF13" i="4"/>
  <c r="AJ12" i="4"/>
  <c r="AH12" i="4"/>
  <c r="AF12" i="4"/>
  <c r="AJ11" i="4"/>
  <c r="AH11" i="4"/>
  <c r="AF11" i="4"/>
  <c r="AJ10" i="4"/>
  <c r="AH10" i="4"/>
  <c r="AF10" i="4"/>
  <c r="AJ9" i="4"/>
  <c r="AH9" i="4"/>
  <c r="AF9" i="4"/>
  <c r="AJ8" i="4"/>
  <c r="AH8" i="4"/>
  <c r="AF8" i="4"/>
  <c r="AJ7" i="4"/>
  <c r="AH7" i="4"/>
  <c r="AF7" i="4"/>
  <c r="AJ6" i="4"/>
  <c r="AH6" i="4"/>
  <c r="AG6" i="4"/>
  <c r="AF6" i="4"/>
  <c r="AJ5" i="4"/>
  <c r="AH5" i="4"/>
  <c r="AF5" i="4"/>
  <c r="AJ4" i="4"/>
  <c r="AH4" i="4"/>
  <c r="AF4" i="4"/>
  <c r="AJ3" i="4"/>
  <c r="AI3" i="4"/>
  <c r="AI15" i="4" s="1"/>
  <c r="AH3" i="4"/>
  <c r="AE3" i="4"/>
  <c r="AE15" i="4" s="1"/>
  <c r="S6" i="5" l="1"/>
  <c r="S9" i="5"/>
  <c r="S7" i="5"/>
  <c r="BS9" i="4"/>
  <c r="BS12" i="4" s="1"/>
  <c r="BS18" i="4" s="1"/>
  <c r="BS21" i="4" s="1"/>
  <c r="BS24" i="4" s="1"/>
  <c r="BS27" i="4" s="1"/>
  <c r="BS30" i="4" s="1"/>
  <c r="BQ9" i="4"/>
  <c r="BQ12" i="4" s="1"/>
  <c r="BQ18" i="4" s="1"/>
  <c r="BQ21" i="4" s="1"/>
  <c r="BQ24" i="4" s="1"/>
  <c r="BQ27" i="4" s="1"/>
  <c r="BQ30" i="4" s="1"/>
  <c r="BO9" i="4"/>
  <c r="BO12" i="4" s="1"/>
  <c r="BO18" i="4" s="1"/>
  <c r="BO21" i="4" s="1"/>
  <c r="BO24" i="4" s="1"/>
  <c r="BO27" i="4" s="1"/>
  <c r="BO30" i="4" s="1"/>
  <c r="BG9" i="4"/>
  <c r="BG12" i="4" s="1"/>
  <c r="BG18" i="4" s="1"/>
  <c r="BG21" i="4" s="1"/>
  <c r="BG24" i="4" s="1"/>
  <c r="BG27" i="4" s="1"/>
  <c r="BG30" i="4" s="1"/>
  <c r="BE9" i="4"/>
  <c r="BE12" i="4" s="1"/>
  <c r="BE18" i="4" s="1"/>
  <c r="BE21" i="4" s="1"/>
  <c r="BE24" i="4" s="1"/>
  <c r="BE27" i="4" s="1"/>
  <c r="BE30" i="4" s="1"/>
  <c r="BC9" i="4"/>
  <c r="BC12" i="4" s="1"/>
  <c r="BC18" i="4" s="1"/>
  <c r="BC21" i="4" s="1"/>
  <c r="BC24" i="4" s="1"/>
  <c r="BC27" i="4" s="1"/>
  <c r="BC30" i="4" s="1"/>
  <c r="AU9" i="4"/>
  <c r="AU12" i="4" s="1"/>
  <c r="AU18" i="4" s="1"/>
  <c r="AU21" i="4" s="1"/>
  <c r="AU24" i="4" s="1"/>
  <c r="AU27" i="4" s="1"/>
  <c r="AU30" i="4" s="1"/>
  <c r="AQ9" i="4"/>
  <c r="AQ12" i="4" s="1"/>
  <c r="AQ18" i="4" s="1"/>
  <c r="AQ21" i="4" s="1"/>
  <c r="AQ24" i="4" s="1"/>
  <c r="AQ27" i="4" s="1"/>
  <c r="AQ30" i="4" s="1"/>
  <c r="AS9" i="4"/>
  <c r="AS12" i="4" s="1"/>
  <c r="AS18" i="4" s="1"/>
  <c r="AS21" i="4" s="1"/>
  <c r="AS24" i="4" s="1"/>
  <c r="AS27" i="4" s="1"/>
  <c r="AS30" i="4" s="1"/>
  <c r="AE9" i="4"/>
  <c r="AE12" i="4" s="1"/>
  <c r="AE18" i="4" s="1"/>
  <c r="AE21" i="4" s="1"/>
  <c r="AE24" i="4" s="1"/>
  <c r="AE27" i="4" s="1"/>
  <c r="AE30" i="4" s="1"/>
  <c r="AG9" i="4"/>
  <c r="AI9" i="4"/>
  <c r="R13" i="5" l="1"/>
  <c r="T7" i="5"/>
  <c r="R11" i="5"/>
  <c r="T9" i="5"/>
  <c r="U14" i="5" s="1"/>
  <c r="S8" i="5"/>
  <c r="R12" i="5"/>
  <c r="T6" i="5"/>
  <c r="AI12" i="4"/>
  <c r="AI18" i="4" s="1"/>
  <c r="AI21" i="4" s="1"/>
  <c r="AI24" i="4" s="1"/>
  <c r="AI27" i="4" s="1"/>
  <c r="AI30" i="4" s="1"/>
  <c r="AG12" i="4"/>
  <c r="AG18" i="4" s="1"/>
  <c r="AG21" i="4" s="1"/>
  <c r="AG24" i="4" s="1"/>
  <c r="U11" i="5" l="1"/>
  <c r="U6" i="5"/>
  <c r="X6" i="5" s="1"/>
  <c r="U12" i="5"/>
  <c r="U7" i="5"/>
  <c r="X7" i="5" s="1"/>
  <c r="T8" i="5"/>
  <c r="R14" i="5"/>
  <c r="AG27" i="4"/>
  <c r="AG30" i="4" s="1"/>
  <c r="M18" i="5" l="1"/>
  <c r="O18" i="5" s="1"/>
  <c r="N16" i="5"/>
  <c r="R22" i="5" s="1"/>
  <c r="U13" i="5"/>
  <c r="X32" i="4"/>
  <c r="V32" i="4"/>
  <c r="T32" i="4"/>
  <c r="X31" i="4"/>
  <c r="V31" i="4"/>
  <c r="T31" i="4"/>
  <c r="X30" i="4"/>
  <c r="V30" i="4"/>
  <c r="T30" i="4"/>
  <c r="X29" i="4"/>
  <c r="V29" i="4"/>
  <c r="T29" i="4"/>
  <c r="X28" i="4"/>
  <c r="V28" i="4"/>
  <c r="T28" i="4"/>
  <c r="X27" i="4"/>
  <c r="V27" i="4"/>
  <c r="T27" i="4"/>
  <c r="X26" i="4"/>
  <c r="V26" i="4"/>
  <c r="T26" i="4"/>
  <c r="X25" i="4"/>
  <c r="V25" i="4"/>
  <c r="T25" i="4"/>
  <c r="X24" i="4"/>
  <c r="V24" i="4"/>
  <c r="T24" i="4"/>
  <c r="X23" i="4"/>
  <c r="V23" i="4"/>
  <c r="T23" i="4"/>
  <c r="X22" i="4"/>
  <c r="V22" i="4"/>
  <c r="T22" i="4"/>
  <c r="X21" i="4"/>
  <c r="V21" i="4"/>
  <c r="T21" i="4"/>
  <c r="X20" i="4"/>
  <c r="V20" i="4"/>
  <c r="T20" i="4"/>
  <c r="X19" i="4"/>
  <c r="V19" i="4"/>
  <c r="T19" i="4"/>
  <c r="X18" i="4"/>
  <c r="V18" i="4"/>
  <c r="T18" i="4"/>
  <c r="X17" i="4"/>
  <c r="V17" i="4"/>
  <c r="T17" i="4"/>
  <c r="X16" i="4"/>
  <c r="V16" i="4"/>
  <c r="T16" i="4"/>
  <c r="X15" i="4"/>
  <c r="V15" i="4"/>
  <c r="T15" i="4"/>
  <c r="X14" i="4"/>
  <c r="V14" i="4"/>
  <c r="T14" i="4"/>
  <c r="X13" i="4"/>
  <c r="V13" i="4"/>
  <c r="T13" i="4"/>
  <c r="X12" i="4"/>
  <c r="V12" i="4"/>
  <c r="T12" i="4"/>
  <c r="X11" i="4"/>
  <c r="V11" i="4"/>
  <c r="T11" i="4"/>
  <c r="X10" i="4"/>
  <c r="V10" i="4"/>
  <c r="T10" i="4"/>
  <c r="X9" i="4"/>
  <c r="V9" i="4"/>
  <c r="T9" i="4"/>
  <c r="X8" i="4"/>
  <c r="V8" i="4"/>
  <c r="T8" i="4"/>
  <c r="X7" i="4"/>
  <c r="V7" i="4"/>
  <c r="T7" i="4"/>
  <c r="X6" i="4"/>
  <c r="W6" i="4"/>
  <c r="V6" i="4"/>
  <c r="U6" i="4"/>
  <c r="T6" i="4"/>
  <c r="S6" i="4"/>
  <c r="X5" i="4"/>
  <c r="V5" i="4"/>
  <c r="T5" i="4"/>
  <c r="X4" i="4"/>
  <c r="V4" i="4"/>
  <c r="T4" i="4"/>
  <c r="X3" i="4"/>
  <c r="W3" i="4"/>
  <c r="W15" i="4" s="1"/>
  <c r="V3" i="4"/>
  <c r="U3" i="4"/>
  <c r="U15" i="4" s="1"/>
  <c r="T3" i="4"/>
  <c r="S3" i="4"/>
  <c r="S15" i="4" s="1"/>
  <c r="I6" i="4"/>
  <c r="K3" i="4"/>
  <c r="I3" i="4"/>
  <c r="G3" i="4"/>
  <c r="T18" i="5" l="1"/>
  <c r="T21" i="5"/>
  <c r="T19" i="5"/>
  <c r="T17" i="5"/>
  <c r="T20" i="5"/>
  <c r="S9" i="4"/>
  <c r="W9" i="4"/>
  <c r="U9" i="4"/>
  <c r="K6" i="4"/>
  <c r="W12" i="4" l="1"/>
  <c r="W18" i="4" s="1"/>
  <c r="W21" i="4" s="1"/>
  <c r="W24" i="4" s="1"/>
  <c r="W27" i="4" s="1"/>
  <c r="W30" i="4" s="1"/>
  <c r="U12" i="4"/>
  <c r="U18" i="4" s="1"/>
  <c r="U21" i="4" s="1"/>
  <c r="U24" i="4" s="1"/>
  <c r="U27" i="4" s="1"/>
  <c r="U30" i="4" s="1"/>
  <c r="S12" i="4"/>
  <c r="S18" i="4" s="1"/>
  <c r="S21" i="4" s="1"/>
  <c r="S24" i="4" s="1"/>
  <c r="S27" i="4" s="1"/>
  <c r="S30" i="4" s="1"/>
  <c r="L32" i="4"/>
  <c r="J32" i="4"/>
  <c r="H32" i="4"/>
  <c r="L31" i="4"/>
  <c r="J31" i="4"/>
  <c r="H31" i="4"/>
  <c r="L30" i="4"/>
  <c r="J30" i="4"/>
  <c r="H30" i="4"/>
  <c r="L29" i="4"/>
  <c r="J29" i="4"/>
  <c r="H29" i="4"/>
  <c r="L28" i="4"/>
  <c r="J28" i="4"/>
  <c r="H28" i="4"/>
  <c r="L27" i="4"/>
  <c r="J27" i="4"/>
  <c r="H27" i="4"/>
  <c r="L26" i="4"/>
  <c r="J26" i="4"/>
  <c r="H26" i="4"/>
  <c r="L25" i="4"/>
  <c r="J25" i="4"/>
  <c r="H25" i="4"/>
  <c r="L24" i="4"/>
  <c r="J24" i="4"/>
  <c r="H24" i="4"/>
  <c r="L23" i="4"/>
  <c r="J23" i="4"/>
  <c r="H23" i="4"/>
  <c r="L22" i="4"/>
  <c r="J22" i="4"/>
  <c r="H22" i="4"/>
  <c r="L21" i="4"/>
  <c r="J21" i="4"/>
  <c r="H21" i="4"/>
  <c r="L20" i="4"/>
  <c r="J20" i="4"/>
  <c r="H20" i="4"/>
  <c r="L19" i="4"/>
  <c r="J19" i="4"/>
  <c r="H19" i="4"/>
  <c r="L18" i="4"/>
  <c r="J18" i="4"/>
  <c r="H18" i="4"/>
  <c r="L17" i="4"/>
  <c r="J17" i="4"/>
  <c r="H17" i="4"/>
  <c r="L16" i="4"/>
  <c r="J16" i="4"/>
  <c r="H16" i="4"/>
  <c r="L15" i="4"/>
  <c r="J15" i="4"/>
  <c r="H15" i="4"/>
  <c r="L14" i="4"/>
  <c r="J14" i="4"/>
  <c r="H14" i="4"/>
  <c r="L13" i="4"/>
  <c r="J13" i="4"/>
  <c r="H13" i="4"/>
  <c r="L12" i="4"/>
  <c r="J12" i="4"/>
  <c r="H12" i="4"/>
  <c r="L11" i="4"/>
  <c r="J11" i="4"/>
  <c r="H11" i="4"/>
  <c r="L10" i="4"/>
  <c r="J10" i="4"/>
  <c r="H10" i="4"/>
  <c r="L9" i="4"/>
  <c r="J9" i="4"/>
  <c r="H9" i="4"/>
  <c r="L8" i="4"/>
  <c r="J8" i="4"/>
  <c r="H8" i="4"/>
  <c r="L7" i="4"/>
  <c r="J7" i="4"/>
  <c r="H7" i="4"/>
  <c r="L6" i="4"/>
  <c r="J6" i="4"/>
  <c r="H6" i="4"/>
  <c r="L5" i="4"/>
  <c r="J5" i="4"/>
  <c r="H5" i="4"/>
  <c r="L4" i="4"/>
  <c r="J4" i="4"/>
  <c r="H4" i="4"/>
  <c r="L3" i="4"/>
  <c r="K15" i="4"/>
  <c r="J3" i="4"/>
  <c r="I15" i="4"/>
  <c r="H3" i="4"/>
  <c r="G15" i="4"/>
  <c r="K9" i="4" l="1"/>
  <c r="I9" i="4"/>
  <c r="K12" i="4" l="1"/>
  <c r="K18" i="4" s="1"/>
  <c r="K21" i="4" s="1"/>
  <c r="K24" i="4" s="1"/>
  <c r="K27" i="4" s="1"/>
  <c r="K30" i="4" s="1"/>
  <c r="I12" i="4"/>
  <c r="I18" i="4" s="1"/>
  <c r="I21" i="4" s="1"/>
  <c r="I24" i="4" s="1"/>
  <c r="I27" i="4" s="1"/>
  <c r="I30" i="4" s="1"/>
  <c r="G12" i="4"/>
  <c r="G18" i="4" s="1"/>
  <c r="G21" i="4" s="1"/>
  <c r="G24" i="4" s="1"/>
  <c r="G27" i="4" s="1"/>
  <c r="G30" i="4" s="1"/>
  <c r="M4" i="1"/>
  <c r="N4" i="1"/>
  <c r="O4" i="1" s="1"/>
  <c r="M5" i="1"/>
  <c r="N5" i="1"/>
  <c r="O5" i="1" s="1"/>
  <c r="M6" i="1"/>
  <c r="N6" i="1"/>
  <c r="O6" i="1"/>
  <c r="M8" i="1"/>
  <c r="N8" i="1"/>
  <c r="O8" i="1" s="1"/>
  <c r="C9" i="1"/>
  <c r="D9" i="1"/>
  <c r="E9" i="1"/>
  <c r="F9" i="1"/>
  <c r="G9" i="1"/>
  <c r="H9" i="1"/>
  <c r="I9" i="1"/>
  <c r="J9" i="1"/>
  <c r="K9" i="1"/>
  <c r="L9" i="1"/>
  <c r="M9" i="1"/>
  <c r="L13" i="1"/>
  <c r="N13" i="1" s="1"/>
  <c r="M13" i="1"/>
  <c r="L14" i="1"/>
  <c r="M14" i="1"/>
  <c r="N14" i="1" s="1"/>
  <c r="L15" i="1"/>
  <c r="N15" i="1" s="1"/>
  <c r="M15" i="1"/>
  <c r="L16" i="1"/>
  <c r="N16" i="1" s="1"/>
  <c r="M16" i="1"/>
  <c r="L17" i="1"/>
  <c r="M17" i="1"/>
  <c r="N17" i="1"/>
  <c r="G25" i="1" s="1"/>
  <c r="C27" i="1"/>
  <c r="D23" i="1" s="1"/>
  <c r="D35" i="1"/>
  <c r="D36" i="1"/>
  <c r="D37" i="1"/>
  <c r="D38" i="1"/>
  <c r="D39" i="1"/>
  <c r="E22" i="1" l="1"/>
  <c r="F22" i="1" s="1"/>
  <c r="I22" i="1"/>
  <c r="G22" i="1"/>
  <c r="K22" i="1"/>
  <c r="E26" i="1"/>
  <c r="F26" i="1" s="1"/>
  <c r="I26" i="1"/>
  <c r="J26" i="1" s="1"/>
  <c r="G26" i="1"/>
  <c r="K26" i="1"/>
  <c r="O9" i="1"/>
  <c r="G24" i="1"/>
  <c r="K24" i="1"/>
  <c r="E24" i="1"/>
  <c r="F24" i="1" s="1"/>
  <c r="I24" i="1"/>
  <c r="J24" i="1" s="1"/>
  <c r="D26" i="1"/>
  <c r="I25" i="1"/>
  <c r="E25" i="1"/>
  <c r="F25" i="1" s="1"/>
  <c r="K23" i="1"/>
  <c r="L23" i="1" s="1"/>
  <c r="G23" i="1"/>
  <c r="H23" i="1" s="1"/>
  <c r="D22" i="1"/>
  <c r="D25" i="1"/>
  <c r="H25" i="1" s="1"/>
  <c r="K25" i="1"/>
  <c r="L25" i="1" s="1"/>
  <c r="D24" i="1"/>
  <c r="I23" i="1"/>
  <c r="J23" i="1" s="1"/>
  <c r="E23" i="1"/>
  <c r="F23" i="1" s="1"/>
  <c r="J25" i="1" l="1"/>
  <c r="L24" i="1"/>
  <c r="L26" i="1"/>
  <c r="L22" i="1"/>
  <c r="H24" i="1"/>
  <c r="H26" i="1"/>
  <c r="H22" i="1"/>
  <c r="H27" i="1" s="1"/>
  <c r="D32" i="1" s="1"/>
  <c r="J22" i="1"/>
  <c r="J27" i="1" s="1"/>
  <c r="D33" i="1" s="1"/>
  <c r="F27" i="1"/>
  <c r="D31" i="1" s="1"/>
  <c r="L27" i="1" l="1"/>
  <c r="D3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<sst xmlns="http://schemas.openxmlformats.org/spreadsheetml/2006/main" count="735" uniqueCount="167">
  <si>
    <t>C3L3</t>
  </si>
  <si>
    <t>C3L2</t>
  </si>
  <si>
    <t>C3L1</t>
  </si>
  <si>
    <t>C2L3</t>
  </si>
  <si>
    <t>C2L2</t>
  </si>
  <si>
    <t>C2L1</t>
  </si>
  <si>
    <t>C1L3</t>
  </si>
  <si>
    <t>C1L2</t>
  </si>
  <si>
    <t>C1L1</t>
  </si>
  <si>
    <t>Panelis</t>
  </si>
  <si>
    <t xml:space="preserve"> Perlakuan terbaik nori Gracilaria verrucosa yaitu pada sampel C2L2, yaitu penggunaan cabai hijau dengan lama pemanasan 60 detik</t>
  </si>
  <si>
    <t>Kesimpulan :</t>
  </si>
  <si>
    <t>Total</t>
  </si>
  <si>
    <t>Or. Tekstur</t>
  </si>
  <si>
    <t>Or. Warna</t>
  </si>
  <si>
    <t>Or. Rasa</t>
  </si>
  <si>
    <t>Or. Aroma</t>
  </si>
  <si>
    <t>NN</t>
  </si>
  <si>
    <t>NE</t>
  </si>
  <si>
    <t>Bobot Normal</t>
  </si>
  <si>
    <t>Bobot Parameter</t>
  </si>
  <si>
    <t>Parameter</t>
  </si>
  <si>
    <t>B</t>
  </si>
  <si>
    <t>Kadar Air</t>
  </si>
  <si>
    <t>A</t>
  </si>
  <si>
    <t>Organoleptik Tekstur</t>
  </si>
  <si>
    <t>Organoleptik Warna</t>
  </si>
  <si>
    <t>Organoleptik Rasa</t>
  </si>
  <si>
    <t>Organoleptik Aroma</t>
  </si>
  <si>
    <t>150 gr</t>
  </si>
  <si>
    <t>100 gr</t>
  </si>
  <si>
    <t>70 gr</t>
  </si>
  <si>
    <t>50 gr</t>
  </si>
  <si>
    <t>Kelompok</t>
  </si>
  <si>
    <t>Selisih</t>
  </si>
  <si>
    <t>Nilai Terjelek</t>
  </si>
  <si>
    <t>Nilai Terbaik</t>
  </si>
  <si>
    <t>Nilai Perlakuan</t>
  </si>
  <si>
    <t>Tekstur</t>
  </si>
  <si>
    <t>Warna Produk</t>
  </si>
  <si>
    <t>Rasa Pedas Umami</t>
  </si>
  <si>
    <t>Durasi Pemanggangan</t>
  </si>
  <si>
    <t>Bobot</t>
  </si>
  <si>
    <t>Rekapitulasi</t>
  </si>
  <si>
    <t>a</t>
  </si>
  <si>
    <t>b</t>
  </si>
  <si>
    <t>L</t>
  </si>
  <si>
    <t>Ulangan</t>
  </si>
  <si>
    <t>U2</t>
  </si>
  <si>
    <t>U1</t>
  </si>
  <si>
    <t>T5B5</t>
  </si>
  <si>
    <t>T4B4</t>
  </si>
  <si>
    <t>T3B3</t>
  </si>
  <si>
    <t>T2B2</t>
  </si>
  <si>
    <t>T1B1</t>
  </si>
  <si>
    <t>persentase</t>
  </si>
  <si>
    <t>Simplisia</t>
  </si>
  <si>
    <t>Akhir</t>
  </si>
  <si>
    <t>Sampel</t>
  </si>
  <si>
    <t>Cawan</t>
  </si>
  <si>
    <t>No cawan</t>
  </si>
  <si>
    <t>Bobot (g)</t>
  </si>
  <si>
    <t>Nama Sampel</t>
  </si>
  <si>
    <t>Ketebalan</t>
  </si>
  <si>
    <t>mentah</t>
  </si>
  <si>
    <t>mm</t>
  </si>
  <si>
    <t>rerata</t>
  </si>
  <si>
    <t>Kontrol</t>
  </si>
  <si>
    <t>matang</t>
  </si>
  <si>
    <t>kontrol</t>
  </si>
  <si>
    <t>Perlakuan</t>
  </si>
  <si>
    <t>Rata-rata</t>
  </si>
  <si>
    <t>t (perlakuan)</t>
  </si>
  <si>
    <t>r (ulangan)</t>
  </si>
  <si>
    <t xml:space="preserve">T </t>
  </si>
  <si>
    <t>Tabel Anova RAK Non Faktorial Uji Kadar Air</t>
  </si>
  <si>
    <t>SK</t>
  </si>
  <si>
    <t>db</t>
  </si>
  <si>
    <t>J.K</t>
  </si>
  <si>
    <t>K.T</t>
  </si>
  <si>
    <t>F.Hitung</t>
  </si>
  <si>
    <t>F.Tabel</t>
  </si>
  <si>
    <t>Galat</t>
  </si>
  <si>
    <t>FK</t>
  </si>
  <si>
    <t>Ket</t>
  </si>
  <si>
    <t>Sangat Nyata</t>
  </si>
  <si>
    <t>JKT</t>
  </si>
  <si>
    <t>JKK</t>
  </si>
  <si>
    <t>JKP</t>
  </si>
  <si>
    <t>JKG</t>
  </si>
  <si>
    <t>KTK</t>
  </si>
  <si>
    <t>KTP</t>
  </si>
  <si>
    <t>KTG</t>
  </si>
  <si>
    <t>KTT</t>
  </si>
  <si>
    <t>BNJ</t>
  </si>
  <si>
    <t>Akar KTG/r</t>
  </si>
  <si>
    <t>BNJ Tabel</t>
  </si>
  <si>
    <t>BNJ Hit</t>
  </si>
  <si>
    <t>BNJ 5%</t>
  </si>
  <si>
    <t>Standar Deviasi</t>
  </si>
  <si>
    <t>Tabel Anova RAK Non Faktorial Warna L</t>
  </si>
  <si>
    <t>Warna L</t>
  </si>
  <si>
    <t>Warna A</t>
  </si>
  <si>
    <t>Tabel Anova RAK Non Faktorial Warna A</t>
  </si>
  <si>
    <t>Tabel Anova RAK Non Faktorial Warna B</t>
  </si>
  <si>
    <t>Warna B</t>
  </si>
  <si>
    <t>cd</t>
  </si>
  <si>
    <t>bc</t>
  </si>
  <si>
    <t>d</t>
  </si>
  <si>
    <t>c</t>
  </si>
  <si>
    <t>e</t>
  </si>
  <si>
    <t>Jumlah Kuadrat</t>
  </si>
  <si>
    <t xml:space="preserve">Total Jumlah Kuadrat (N) </t>
  </si>
  <si>
    <t>Faktor Koreksi</t>
  </si>
  <si>
    <t>Jumlah Kuadrat Panelis</t>
  </si>
  <si>
    <t>Jumlah Kuadrat Sampel</t>
  </si>
  <si>
    <t>Jumlah Kuadrat Total</t>
  </si>
  <si>
    <t>Jumlah Kuadrat Error</t>
  </si>
  <si>
    <t xml:space="preserve">Panelis </t>
  </si>
  <si>
    <t xml:space="preserve">Sampel </t>
  </si>
  <si>
    <t>Sampel Variasi</t>
  </si>
  <si>
    <t>JK</t>
  </si>
  <si>
    <t>Eror</t>
  </si>
  <si>
    <t>Rerata jumlah kuadrat</t>
  </si>
  <si>
    <t>F hitung</t>
  </si>
  <si>
    <t>F Hitung</t>
  </si>
  <si>
    <t>Galat/Eror</t>
  </si>
  <si>
    <t>Rerata Jumlah Kuadrat</t>
  </si>
  <si>
    <t>Titik Kritis</t>
  </si>
  <si>
    <t xml:space="preserve">Nilai Rangking </t>
  </si>
  <si>
    <t>Standart Eror</t>
  </si>
  <si>
    <t>ab</t>
  </si>
  <si>
    <t>bcd</t>
  </si>
  <si>
    <t>abc</t>
  </si>
  <si>
    <t>Perbandingan Antar Sampel</t>
  </si>
  <si>
    <t>T1B1-T2B2</t>
  </si>
  <si>
    <t>TN</t>
  </si>
  <si>
    <t>Tidak Nyata</t>
  </si>
  <si>
    <t>T1B1-T3B3</t>
  </si>
  <si>
    <t>BN</t>
  </si>
  <si>
    <t>Berbeda Nyata</t>
  </si>
  <si>
    <t>T1B1-T4B4</t>
  </si>
  <si>
    <t>T1B1-T5B5</t>
  </si>
  <si>
    <t>T2B2-T3B3</t>
  </si>
  <si>
    <t>T2B2-T4B4</t>
  </si>
  <si>
    <t>T2B2-T5B5</t>
  </si>
  <si>
    <t>T3B3-T4B4</t>
  </si>
  <si>
    <t>T3B3-T5B5</t>
  </si>
  <si>
    <t>T4B4-T5B5</t>
  </si>
  <si>
    <t>Tirik Kritis</t>
  </si>
  <si>
    <t>Tidak Berbeda Nyata</t>
  </si>
  <si>
    <t>Tabel Anova RAK Non Faktorial Orlep Aroma</t>
  </si>
  <si>
    <t>Tabel Anova RAK Non Faktorial Orlep Rasa</t>
  </si>
  <si>
    <t>Tabel Anova RAK Non Faktorial Orlep Warna</t>
  </si>
  <si>
    <t>Peralatan laboratorium</t>
  </si>
  <si>
    <t>Food dehydrator</t>
  </si>
  <si>
    <t>set kompor</t>
  </si>
  <si>
    <t>mesin penggiling</t>
  </si>
  <si>
    <t>timbangan digital</t>
  </si>
  <si>
    <t>timbangan analitik</t>
  </si>
  <si>
    <t>oven anpang</t>
  </si>
  <si>
    <t>color reader</t>
  </si>
  <si>
    <t>food texture</t>
  </si>
  <si>
    <t>jumlah</t>
  </si>
  <si>
    <t>satuan</t>
  </si>
  <si>
    <t>jam</t>
  </si>
  <si>
    <t>sampel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</si>
</sst>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24"/>
      <color theme="1"/>
      <name val="Calibri"/>
      <family val="2"/>
      <scheme val="minor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2" fillId="0" borderId="0" xfId="2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0" fontId="2" fillId="0" borderId="4" xfId="2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2" fillId="0" borderId="3" xfId="2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2" xfId="2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right" vertical="center"/>
    </xf>
    <xf numFmtId="0" fontId="0" fillId="2" borderId="0" xfId="0" applyFill="1" applyAlignment="1">
      <alignment vertical="center"/>
    </xf>
    <xf numFmtId="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5" xfId="0" applyNumberFormat="1" applyFont="1" applyBorder="1"/>
    <xf numFmtId="0" fontId="7" fillId="0" borderId="0" xfId="0" applyFont="1" applyAlignment="1">
      <alignment vertical="center"/>
    </xf>
    <xf numFmtId="166" fontId="7" fillId="0" borderId="5" xfId="0" applyNumberFormat="1" applyFont="1" applyBorder="1"/>
    <xf numFmtId="0" fontId="7" fillId="2" borderId="5" xfId="0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2" fontId="7" fillId="5" borderId="0" xfId="0" applyNumberFormat="1" applyFont="1" applyFill="1"/>
    <xf numFmtId="0" fontId="7" fillId="5" borderId="5" xfId="0" applyFont="1" applyFill="1" applyBorder="1"/>
    <xf numFmtId="2" fontId="7" fillId="5" borderId="5" xfId="0" applyNumberFormat="1" applyFont="1" applyFill="1" applyBorder="1" applyAlignment="1">
      <alignment horizontal="center"/>
    </xf>
    <xf numFmtId="0" fontId="7" fillId="5" borderId="0" xfId="0" applyFont="1" applyFill="1"/>
    <xf numFmtId="0" fontId="7" fillId="6" borderId="5" xfId="0" applyFont="1" applyFill="1" applyBorder="1"/>
    <xf numFmtId="0" fontId="7" fillId="7" borderId="0" xfId="0" applyFont="1" applyFill="1"/>
    <xf numFmtId="2" fontId="7" fillId="7" borderId="0" xfId="0" applyNumberFormat="1" applyFont="1" applyFill="1"/>
    <xf numFmtId="2" fontId="7" fillId="5" borderId="5" xfId="0" applyNumberFormat="1" applyFont="1" applyFill="1" applyBorder="1"/>
    <xf numFmtId="0" fontId="7" fillId="2" borderId="5" xfId="0" applyFont="1" applyFill="1" applyBorder="1"/>
    <xf numFmtId="2" fontId="0" fillId="5" borderId="0" xfId="0" applyNumberFormat="1" applyFill="1" applyAlignment="1">
      <alignment horizontal="right" vertical="center"/>
    </xf>
    <xf numFmtId="2" fontId="7" fillId="0" borderId="0" xfId="0" applyNumberFormat="1" applyFont="1"/>
    <xf numFmtId="0" fontId="7" fillId="3" borderId="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4" borderId="5" xfId="0" applyFont="1" applyFill="1" applyBorder="1"/>
    <xf numFmtId="0" fontId="7" fillId="3" borderId="5" xfId="0" applyFont="1" applyFill="1" applyBorder="1"/>
    <xf numFmtId="2" fontId="7" fillId="3" borderId="5" xfId="0" applyNumberFormat="1" applyFont="1" applyFill="1" applyBorder="1"/>
    <xf numFmtId="1" fontId="7" fillId="0" borderId="5" xfId="0" applyNumberFormat="1" applyFont="1" applyBorder="1"/>
    <xf numFmtId="1" fontId="7" fillId="3" borderId="5" xfId="0" applyNumberFormat="1" applyFont="1" applyFill="1" applyBorder="1"/>
    <xf numFmtId="1" fontId="7" fillId="0" borderId="0" xfId="0" applyNumberFormat="1" applyFont="1"/>
    <xf numFmtId="2" fontId="7" fillId="0" borderId="0" xfId="0" applyNumberFormat="1" applyFont="1" applyAlignment="1">
      <alignment vertical="center"/>
    </xf>
    <xf numFmtId="0" fontId="7" fillId="0" borderId="5" xfId="0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2" fontId="0" fillId="0" borderId="0" xfId="0" applyNumberFormat="1"/>
    <xf numFmtId="2" fontId="7" fillId="2" borderId="5" xfId="0" applyNumberFormat="1" applyFont="1" applyFill="1" applyBorder="1"/>
    <xf numFmtId="165" fontId="7" fillId="0" borderId="0" xfId="0" applyNumberFormat="1" applyFont="1"/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3" xfId="2" applyFont="1" applyBorder="1" applyAlignment="1">
      <alignment horizontal="center" vertical="center"/>
    </xf>
    <xf numFmtId="9" fontId="2" fillId="0" borderId="0" xfId="2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Normal" xfId="0" builtinId="0"/>
    <cellStyle name="Normal 2" xfId="1" xr:uid="{D4F62932-A1CC-4ADA-A4DC-1B30EC3D6830}"/>
    <cellStyle name="Percent" xfId="2" builtinId="5"/>
  </cellStyles>
  <dxfs count="80"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Tekstur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'RAK TEKSTUR'!$S$17:$S$21</c:f>
              <c:numCache>
                <c:formatCode>0.00</c:formatCode>
                <c:ptCount val="5"/>
                <c:pt idx="0">
                  <c:v>2.0649999999999999</c:v>
                </c:pt>
                <c:pt idx="1">
                  <c:v>2.13</c:v>
                </c:pt>
                <c:pt idx="2">
                  <c:v>2.3050000000000002</c:v>
                </c:pt>
                <c:pt idx="3">
                  <c:v>2.585</c:v>
                </c:pt>
                <c:pt idx="4" formatCode="General">
                  <c:v>2.65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16-4DE5-B3CE-8650C14EE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271423"/>
        <c:axId val="1623263103"/>
      </c:scatterChart>
      <c:valAx>
        <c:axId val="162327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263103"/>
        <c:crosses val="autoZero"/>
        <c:crossBetween val="midCat"/>
      </c:valAx>
      <c:valAx>
        <c:axId val="162326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271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Warna</a:t>
            </a:r>
            <a:r>
              <a:rPr lang="en-US" baseline="0"/>
              <a:t> 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'RAK WARNA L'!$J$17:$J$21</c:f>
              <c:strCache>
                <c:ptCount val="5"/>
                <c:pt idx="0">
                  <c:v>T1B1</c:v>
                </c:pt>
                <c:pt idx="1">
                  <c:v>T2B2</c:v>
                </c:pt>
                <c:pt idx="2">
                  <c:v>T3B3</c:v>
                </c:pt>
                <c:pt idx="3">
                  <c:v>T4B4</c:v>
                </c:pt>
                <c:pt idx="4">
                  <c:v>T5B5</c:v>
                </c:pt>
              </c:strCache>
            </c:strRef>
          </c:xVal>
          <c:yVal>
            <c:numRef>
              <c:f>'RAK WARNA L'!$K$17:$K$21</c:f>
              <c:numCache>
                <c:formatCode>General</c:formatCode>
                <c:ptCount val="5"/>
                <c:pt idx="0">
                  <c:v>0.22000000000000003</c:v>
                </c:pt>
                <c:pt idx="1">
                  <c:v>-3.96</c:v>
                </c:pt>
                <c:pt idx="2">
                  <c:v>-9.7800000000000011</c:v>
                </c:pt>
                <c:pt idx="3">
                  <c:v>-14.295</c:v>
                </c:pt>
                <c:pt idx="4">
                  <c:v>-16.245000000000001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4C-4C3B-A830-90B832F6F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777071"/>
        <c:axId val="1612775407"/>
      </c:scatterChart>
      <c:valAx>
        <c:axId val="1612777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775407"/>
        <c:crosses val="autoZero"/>
        <c:crossBetween val="midCat"/>
      </c:valAx>
      <c:valAx>
        <c:axId val="161277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777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Warna</a:t>
            </a:r>
            <a:r>
              <a:rPr lang="en-US" baseline="0"/>
              <a:t>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'RAK WARNA A'!$J$17:$J$21</c:f>
              <c:strCache>
                <c:ptCount val="5"/>
                <c:pt idx="0">
                  <c:v>T1B1</c:v>
                </c:pt>
                <c:pt idx="1">
                  <c:v>T2B2</c:v>
                </c:pt>
                <c:pt idx="2">
                  <c:v>T3B3</c:v>
                </c:pt>
                <c:pt idx="3">
                  <c:v>T4B4</c:v>
                </c:pt>
                <c:pt idx="4">
                  <c:v>T5B5</c:v>
                </c:pt>
              </c:strCache>
            </c:strRef>
          </c:xVal>
          <c:yVal>
            <c:numRef>
              <c:f>'RAK WARNA A'!$K$17:$K$21</c:f>
              <c:numCache>
                <c:formatCode>General</c:formatCode>
                <c:ptCount val="5"/>
                <c:pt idx="0" formatCode="0.00">
                  <c:v>3.1850000000000001</c:v>
                </c:pt>
                <c:pt idx="1">
                  <c:v>3.37</c:v>
                </c:pt>
                <c:pt idx="2">
                  <c:v>4.71</c:v>
                </c:pt>
                <c:pt idx="3">
                  <c:v>5.36</c:v>
                </c:pt>
                <c:pt idx="4" formatCode="0.00">
                  <c:v>5.4649999999999999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1-456C-B76E-AE4C1AC34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032639"/>
        <c:axId val="1716031391"/>
      </c:scatterChart>
      <c:valAx>
        <c:axId val="1716032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31391"/>
        <c:crosses val="autoZero"/>
        <c:crossBetween val="midCat"/>
      </c:valAx>
      <c:valAx>
        <c:axId val="1716031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32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Warna</a:t>
            </a:r>
            <a:r>
              <a:rPr lang="en-US" baseline="0"/>
              <a:t> 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'RAK WARNA B'!$J$17:$J$21</c:f>
              <c:strCache>
                <c:ptCount val="5"/>
                <c:pt idx="0">
                  <c:v>T1B1</c:v>
                </c:pt>
                <c:pt idx="1">
                  <c:v>T2B2</c:v>
                </c:pt>
                <c:pt idx="2">
                  <c:v>T3B3</c:v>
                </c:pt>
                <c:pt idx="3">
                  <c:v>T4B4</c:v>
                </c:pt>
                <c:pt idx="4">
                  <c:v>T5B5</c:v>
                </c:pt>
              </c:strCache>
            </c:strRef>
          </c:xVal>
          <c:yVal>
            <c:numRef>
              <c:f>'RAK WARNA B'!$K$17:$K$21</c:f>
              <c:numCache>
                <c:formatCode>0.00</c:formatCode>
                <c:ptCount val="5"/>
                <c:pt idx="0" formatCode="General">
                  <c:v>0.69</c:v>
                </c:pt>
                <c:pt idx="1">
                  <c:v>-4.5250000000000004</c:v>
                </c:pt>
                <c:pt idx="2">
                  <c:v>-8.625</c:v>
                </c:pt>
                <c:pt idx="3" formatCode="General">
                  <c:v>-12.54</c:v>
                </c:pt>
                <c:pt idx="4" formatCode="General">
                  <c:v>-13.95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D3-483D-8FDD-B5EA1DB46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019743"/>
        <c:axId val="1716024319"/>
      </c:scatterChart>
      <c:valAx>
        <c:axId val="1716019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24319"/>
        <c:crosses val="autoZero"/>
        <c:crossBetween val="midCat"/>
      </c:valAx>
      <c:valAx>
        <c:axId val="1716024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019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Kadar</a:t>
            </a:r>
            <a:r>
              <a:rPr lang="en-US" baseline="0"/>
              <a:t> Air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strRef>
              <c:f>'RAK KADAR AIR'!$Q$17:$Q$21</c:f>
              <c:strCache>
                <c:ptCount val="5"/>
                <c:pt idx="0">
                  <c:v>T1B1</c:v>
                </c:pt>
                <c:pt idx="1">
                  <c:v>T2B2</c:v>
                </c:pt>
                <c:pt idx="2">
                  <c:v>T3B3</c:v>
                </c:pt>
                <c:pt idx="3">
                  <c:v>T4B4</c:v>
                </c:pt>
                <c:pt idx="4">
                  <c:v>T5B5</c:v>
                </c:pt>
              </c:strCache>
            </c:strRef>
          </c:xVal>
          <c:yVal>
            <c:numRef>
              <c:f>'RAK KADAR AIR'!$R$17:$R$21</c:f>
              <c:numCache>
                <c:formatCode>0.00</c:formatCode>
                <c:ptCount val="5"/>
                <c:pt idx="0" formatCode="General">
                  <c:v>3.21</c:v>
                </c:pt>
                <c:pt idx="1">
                  <c:v>2.6950000000000003</c:v>
                </c:pt>
                <c:pt idx="2">
                  <c:v>3.895</c:v>
                </c:pt>
                <c:pt idx="3">
                  <c:v>3.5549999999999997</c:v>
                </c:pt>
                <c:pt idx="4" formatCode="General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ED-4C43-B841-926097E9D38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805613631"/>
        <c:axId val="1805614463"/>
      </c:scatterChart>
      <c:valAx>
        <c:axId val="180561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614463"/>
        <c:crosses val="autoZero"/>
        <c:crossBetween val="midCat"/>
      </c:valAx>
      <c:valAx>
        <c:axId val="1805614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61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27</xdr:row>
      <xdr:rowOff>14287</xdr:rowOff>
    </xdr:from>
    <xdr:to>
      <xdr:col>9</xdr:col>
      <xdr:colOff>600074</xdr:colOff>
      <xdr:row>38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E303E4-6C70-4881-856D-27BA73D888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32</xdr:row>
      <xdr:rowOff>123825</xdr:rowOff>
    </xdr:from>
    <xdr:to>
      <xdr:col>9</xdr:col>
      <xdr:colOff>572217</xdr:colOff>
      <xdr:row>37</xdr:row>
      <xdr:rowOff>20474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855BDD-2912-45D8-BEF8-5D22ADE6C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6219825"/>
          <a:ext cx="6366779" cy="849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232104</xdr:colOff>
      <xdr:row>18</xdr:row>
      <xdr:rowOff>194004</xdr:rowOff>
    </xdr:from>
    <xdr:to>
      <xdr:col>8</xdr:col>
      <xdr:colOff>87586</xdr:colOff>
      <xdr:row>29</xdr:row>
      <xdr:rowOff>54741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7ECA86-DAD0-496F-98BF-1FB0448AD0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18</xdr:row>
      <xdr:rowOff>195262</xdr:rowOff>
    </xdr:from>
    <xdr:to>
      <xdr:col>7</xdr:col>
      <xdr:colOff>0</xdr:colOff>
      <xdr:row>28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E90CE5-2B9C-4207-A825-105A1D6FE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18</xdr:row>
      <xdr:rowOff>195262</xdr:rowOff>
    </xdr:from>
    <xdr:to>
      <xdr:col>6</xdr:col>
      <xdr:colOff>676275</xdr:colOff>
      <xdr:row>27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2CB153-D927-4692-8A97-472CBFF8BF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148166</xdr:colOff>
      <xdr:row>18</xdr:row>
      <xdr:rowOff>152400</xdr:rowOff>
    </xdr:from>
    <xdr:to>
      <xdr:col>14</xdr:col>
      <xdr:colOff>402167</xdr:colOff>
      <xdr:row>30</xdr:row>
      <xdr:rowOff>84667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9E4F33-4037-44AF-A743-5CBA2D12CE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F900-EEA0-421A-9EB8-9F1BF4022319}">
  <dimension ref="B2:W39"/>
  <sheetViews>
    <sheetView zoomScale="85" zoomScaleNormal="85" workbookViewId="0">
      <selection activeCell="G41" sqref="G41"/>
    </sheetView>
  </sheetViews>
  <sheetFormatPr defaultColWidth="9.140625" defaultRowHeight="12.75" x14ac:dyDescent="0.25"/>
  <cols>
    <col min="1" max="1" width="9.140625" style="1"/>
    <col min="2" max="2" width="20.7109375" style="2" customWidth="1"/>
    <col min="3" max="3" width="12" style="1" customWidth="1"/>
    <col min="4" max="4" width="11.85546875" style="1" customWidth="1"/>
    <col min="5" max="22" width="6.7109375" style="1" customWidth="1"/>
    <col min="23" max="23" width="0" style="1" hidden="1" customWidth="1"/>
    <col min="24" max="16384" width="9.140625" style="1"/>
  </cols>
  <sheetData>
    <row r="2" spans="2:23" x14ac:dyDescent="0.25">
      <c r="B2" s="2" t="s">
        <v>43</v>
      </c>
    </row>
    <row r="3" spans="2:23" s="5" customFormat="1" x14ac:dyDescent="0.25">
      <c r="B3" s="12" t="s">
        <v>21</v>
      </c>
      <c r="C3" s="12">
        <v>0.1</v>
      </c>
      <c r="D3" s="12">
        <v>0.2</v>
      </c>
      <c r="E3" s="12">
        <v>0.3</v>
      </c>
      <c r="F3" s="12">
        <v>0.4</v>
      </c>
      <c r="G3" s="12">
        <v>0.5</v>
      </c>
      <c r="H3" s="12">
        <v>0.6</v>
      </c>
      <c r="I3" s="12">
        <v>0.7</v>
      </c>
      <c r="J3" s="12">
        <v>0.8</v>
      </c>
      <c r="K3" s="12">
        <v>0.9</v>
      </c>
      <c r="L3" s="12">
        <v>1</v>
      </c>
      <c r="M3" s="12" t="s">
        <v>12</v>
      </c>
      <c r="N3" s="85" t="s">
        <v>42</v>
      </c>
      <c r="O3" s="85"/>
      <c r="W3" s="2" t="s">
        <v>41</v>
      </c>
    </row>
    <row r="4" spans="2:23" x14ac:dyDescent="0.25">
      <c r="B4" s="2" t="s">
        <v>28</v>
      </c>
      <c r="H4" s="1">
        <v>1</v>
      </c>
      <c r="K4" s="1">
        <v>2</v>
      </c>
      <c r="L4" s="1">
        <v>17</v>
      </c>
      <c r="M4" s="1">
        <f>SUM(C4:L4)</f>
        <v>20</v>
      </c>
      <c r="N4" s="15">
        <f>(C4*C$3)+(D4*D$3)+(E4*E$3)+(F4*F$3)+(G4*G$3)+(H4*H$3)+(I4*I$3)+(J4*J$3)+(K4*K$3)+(L4*L$3)</f>
        <v>19.399999999999999</v>
      </c>
      <c r="O4" s="15">
        <f>N4/M4</f>
        <v>0.97</v>
      </c>
      <c r="W4" s="2" t="s">
        <v>40</v>
      </c>
    </row>
    <row r="5" spans="2:23" x14ac:dyDescent="0.25">
      <c r="B5" s="2" t="s">
        <v>27</v>
      </c>
      <c r="H5" s="1">
        <v>1</v>
      </c>
      <c r="J5" s="1">
        <v>1</v>
      </c>
      <c r="K5" s="1">
        <v>1</v>
      </c>
      <c r="L5" s="1">
        <v>17</v>
      </c>
      <c r="M5" s="1">
        <f>SUM(C5:L5)</f>
        <v>20</v>
      </c>
      <c r="N5" s="15">
        <f>(C5*C$3)+(D5*D$3)+(E5*E$3)+(F5*F$3)+(G5*G$3)+(H5*H$3)+(I5*I$3)+(J5*J$3)+(K5*K$3)+(L5*L$3)</f>
        <v>19.3</v>
      </c>
      <c r="O5" s="15">
        <f>N5/M5</f>
        <v>0.96500000000000008</v>
      </c>
      <c r="W5" s="2" t="s">
        <v>39</v>
      </c>
    </row>
    <row r="6" spans="2:23" x14ac:dyDescent="0.25">
      <c r="B6" s="2" t="s">
        <v>26</v>
      </c>
      <c r="J6" s="1">
        <v>1</v>
      </c>
      <c r="K6" s="1">
        <v>2</v>
      </c>
      <c r="L6" s="1">
        <v>17</v>
      </c>
      <c r="M6" s="1">
        <f>SUM(C6:L6)</f>
        <v>20</v>
      </c>
      <c r="N6" s="15">
        <f>(C6*C$3)+(D6*D$3)+(E6*E$3)+(F6*F$3)+(G6*G$3)+(H6*H$3)+(I6*I$3)+(J6*J$3)+(K6*K$3)+(L6*L$3)</f>
        <v>19.600000000000001</v>
      </c>
      <c r="O6" s="15">
        <f>N6/M6</f>
        <v>0.98000000000000009</v>
      </c>
      <c r="W6" s="2" t="s">
        <v>38</v>
      </c>
    </row>
    <row r="7" spans="2:23" x14ac:dyDescent="0.25">
      <c r="N7" s="15"/>
      <c r="O7" s="15">
        <v>0.8</v>
      </c>
      <c r="W7" s="2"/>
    </row>
    <row r="8" spans="2:23" x14ac:dyDescent="0.25">
      <c r="B8" s="10" t="s">
        <v>25</v>
      </c>
      <c r="C8" s="17"/>
      <c r="D8" s="17"/>
      <c r="E8" s="17"/>
      <c r="F8" s="17"/>
      <c r="G8" s="17"/>
      <c r="H8" s="17"/>
      <c r="I8" s="17"/>
      <c r="J8" s="17">
        <v>1</v>
      </c>
      <c r="K8" s="17">
        <v>1</v>
      </c>
      <c r="L8" s="17">
        <v>18</v>
      </c>
      <c r="M8" s="17">
        <f>SUM(C8:L8)</f>
        <v>20</v>
      </c>
      <c r="N8" s="16">
        <f>(C8*C$3)+(D8*D$3)+(E8*E$3)+(F8*F$3)+(G8*G$3)+(H8*H$3)+(I8*I$3)+(J8*J$3)+(K8*K$3)+(L8*L$3)</f>
        <v>19.7</v>
      </c>
      <c r="O8" s="15">
        <f>N8/M8</f>
        <v>0.98499999999999999</v>
      </c>
      <c r="W8" s="2" t="s">
        <v>12</v>
      </c>
    </row>
    <row r="9" spans="2:23" x14ac:dyDescent="0.25">
      <c r="B9" s="2" t="s">
        <v>12</v>
      </c>
      <c r="C9" s="1">
        <f t="shared" ref="C9:M9" si="0">SUM(C4:C8)</f>
        <v>0</v>
      </c>
      <c r="D9" s="1">
        <f t="shared" si="0"/>
        <v>0</v>
      </c>
      <c r="E9" s="1">
        <f t="shared" si="0"/>
        <v>0</v>
      </c>
      <c r="F9" s="1">
        <f t="shared" si="0"/>
        <v>0</v>
      </c>
      <c r="G9" s="1">
        <f t="shared" si="0"/>
        <v>0</v>
      </c>
      <c r="H9" s="1">
        <f t="shared" si="0"/>
        <v>2</v>
      </c>
      <c r="I9" s="1">
        <f t="shared" si="0"/>
        <v>0</v>
      </c>
      <c r="J9" s="1">
        <f t="shared" si="0"/>
        <v>3</v>
      </c>
      <c r="K9" s="1">
        <f t="shared" si="0"/>
        <v>6</v>
      </c>
      <c r="L9" s="1">
        <f t="shared" si="0"/>
        <v>69</v>
      </c>
      <c r="M9" s="1">
        <f t="shared" si="0"/>
        <v>80</v>
      </c>
      <c r="O9" s="15">
        <f>SUM(O4:O8)</f>
        <v>4.7</v>
      </c>
    </row>
    <row r="10" spans="2:23" x14ac:dyDescent="0.25">
      <c r="N10" s="3"/>
      <c r="S10" s="88"/>
      <c r="T10" s="88"/>
    </row>
    <row r="11" spans="2:23" ht="12.75" customHeight="1" x14ac:dyDescent="0.25">
      <c r="B11" s="86" t="s">
        <v>21</v>
      </c>
      <c r="C11" s="10" t="s">
        <v>37</v>
      </c>
      <c r="D11" s="10"/>
      <c r="E11" s="10"/>
      <c r="F11" s="10"/>
      <c r="G11" s="10"/>
      <c r="H11" s="10"/>
      <c r="I11" s="10"/>
      <c r="J11" s="10"/>
      <c r="K11" s="10"/>
      <c r="L11" s="85" t="s">
        <v>36</v>
      </c>
      <c r="M11" s="85" t="s">
        <v>35</v>
      </c>
      <c r="N11" s="86" t="s">
        <v>34</v>
      </c>
      <c r="O11" s="86" t="s">
        <v>33</v>
      </c>
      <c r="P11" s="86"/>
    </row>
    <row r="12" spans="2:23" x14ac:dyDescent="0.25">
      <c r="B12" s="87"/>
      <c r="C12" s="14" t="s">
        <v>32</v>
      </c>
      <c r="D12" s="14" t="s">
        <v>31</v>
      </c>
      <c r="E12" s="14" t="s">
        <v>30</v>
      </c>
      <c r="F12" s="14" t="s">
        <v>29</v>
      </c>
      <c r="G12" s="14"/>
      <c r="H12" s="14"/>
      <c r="I12" s="14"/>
      <c r="J12" s="14"/>
      <c r="K12" s="14"/>
      <c r="L12" s="82"/>
      <c r="M12" s="82"/>
      <c r="N12" s="87"/>
      <c r="O12" s="87"/>
      <c r="P12" s="87"/>
    </row>
    <row r="13" spans="2:23" x14ac:dyDescent="0.25">
      <c r="B13" s="2" t="s">
        <v>28</v>
      </c>
      <c r="C13" s="6">
        <v>2.7</v>
      </c>
      <c r="D13" s="6">
        <v>4</v>
      </c>
      <c r="E13" s="6">
        <v>3.3</v>
      </c>
      <c r="F13" s="6">
        <v>3.6</v>
      </c>
      <c r="G13" s="6"/>
      <c r="H13" s="6"/>
      <c r="I13" s="6"/>
      <c r="J13" s="6"/>
      <c r="K13" s="6"/>
      <c r="L13" s="6">
        <f>MAX(C13:K13)</f>
        <v>4</v>
      </c>
      <c r="M13" s="6">
        <f>MIN(C13:K13)</f>
        <v>2.7</v>
      </c>
      <c r="N13" s="6">
        <f>(L13-M13)</f>
        <v>1.2999999999999998</v>
      </c>
      <c r="O13" s="13" t="s">
        <v>24</v>
      </c>
      <c r="P13" s="13"/>
    </row>
    <row r="14" spans="2:23" x14ac:dyDescent="0.25">
      <c r="B14" s="2" t="s">
        <v>27</v>
      </c>
      <c r="C14" s="6">
        <v>2.6</v>
      </c>
      <c r="D14" s="6">
        <v>3.1</v>
      </c>
      <c r="E14" s="6">
        <v>2.9</v>
      </c>
      <c r="F14" s="6">
        <v>3.3</v>
      </c>
      <c r="G14" s="6"/>
      <c r="H14" s="6"/>
      <c r="I14" s="6"/>
      <c r="J14" s="6"/>
      <c r="K14" s="6"/>
      <c r="L14" s="6">
        <f>MAX(C14:K14)</f>
        <v>3.3</v>
      </c>
      <c r="M14" s="6">
        <f>MIN(C14:K14)</f>
        <v>2.6</v>
      </c>
      <c r="N14" s="6">
        <f>(L14-M14)</f>
        <v>0.69999999999999973</v>
      </c>
      <c r="O14" s="13" t="s">
        <v>24</v>
      </c>
      <c r="P14" s="13"/>
    </row>
    <row r="15" spans="2:23" x14ac:dyDescent="0.25">
      <c r="B15" s="2" t="s">
        <v>26</v>
      </c>
      <c r="C15" s="6">
        <v>2.1</v>
      </c>
      <c r="D15" s="6">
        <v>3.3</v>
      </c>
      <c r="E15" s="6">
        <v>2.8</v>
      </c>
      <c r="F15" s="6">
        <v>3.9</v>
      </c>
      <c r="G15" s="6"/>
      <c r="H15" s="6"/>
      <c r="I15" s="6"/>
      <c r="J15" s="6"/>
      <c r="K15" s="6"/>
      <c r="L15" s="6">
        <f>MAX(C15:K15)</f>
        <v>3.9</v>
      </c>
      <c r="M15" s="6">
        <f>MIN(C15:K15)</f>
        <v>2.1</v>
      </c>
      <c r="N15" s="6">
        <f>(L15-M15)</f>
        <v>1.7999999999999998</v>
      </c>
      <c r="O15" s="13" t="s">
        <v>24</v>
      </c>
      <c r="P15" s="13"/>
    </row>
    <row r="16" spans="2:23" x14ac:dyDescent="0.25">
      <c r="B16" s="2" t="s">
        <v>25</v>
      </c>
      <c r="C16" s="6">
        <v>2.4</v>
      </c>
      <c r="D16" s="6">
        <v>3.5</v>
      </c>
      <c r="E16" s="6">
        <v>2.4</v>
      </c>
      <c r="F16" s="6">
        <v>2.6</v>
      </c>
      <c r="G16" s="6"/>
      <c r="H16" s="6"/>
      <c r="I16" s="6"/>
      <c r="J16" s="6"/>
      <c r="K16" s="6"/>
      <c r="L16" s="6">
        <f>MAX(C16:K16)</f>
        <v>3.5</v>
      </c>
      <c r="M16" s="6">
        <f>MIN(C16:K16)</f>
        <v>2.4</v>
      </c>
      <c r="N16" s="6">
        <f>(L16-M16)</f>
        <v>1.1000000000000001</v>
      </c>
      <c r="O16" s="13" t="s">
        <v>24</v>
      </c>
      <c r="P16" s="13"/>
    </row>
    <row r="17" spans="2:22" x14ac:dyDescent="0.25">
      <c r="B17" s="2" t="s">
        <v>23</v>
      </c>
      <c r="C17" s="6">
        <v>7.76</v>
      </c>
      <c r="D17" s="6">
        <v>5.61</v>
      </c>
      <c r="E17" s="6">
        <v>2.4500000000000002</v>
      </c>
      <c r="F17" s="6">
        <v>2.9</v>
      </c>
      <c r="G17" s="6"/>
      <c r="H17" s="6"/>
      <c r="I17" s="6"/>
      <c r="J17" s="6"/>
      <c r="K17" s="6"/>
      <c r="L17" s="6">
        <f>MIN(C17:K17)</f>
        <v>2.4500000000000002</v>
      </c>
      <c r="M17" s="6">
        <f>MAX(C17:K17)</f>
        <v>7.76</v>
      </c>
      <c r="N17" s="6">
        <f>(L17-M17)</f>
        <v>-5.31</v>
      </c>
      <c r="O17" s="13" t="s">
        <v>22</v>
      </c>
      <c r="P17" s="13"/>
    </row>
    <row r="19" spans="2:22" ht="12.75" customHeight="1" x14ac:dyDescent="0.25">
      <c r="B19" s="86" t="s">
        <v>21</v>
      </c>
      <c r="C19" s="85" t="s">
        <v>20</v>
      </c>
      <c r="D19" s="85" t="s">
        <v>19</v>
      </c>
      <c r="E19" s="86" t="s">
        <v>8</v>
      </c>
      <c r="F19" s="86"/>
      <c r="G19" s="86" t="s">
        <v>7</v>
      </c>
      <c r="H19" s="86"/>
      <c r="I19" s="86" t="s">
        <v>6</v>
      </c>
      <c r="J19" s="86"/>
      <c r="K19" s="86" t="s">
        <v>5</v>
      </c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</row>
    <row r="20" spans="2:22" ht="12.75" customHeight="1" x14ac:dyDescent="0.25">
      <c r="B20" s="87"/>
      <c r="C20" s="82"/>
      <c r="D20" s="82"/>
      <c r="E20" s="82" t="s">
        <v>18</v>
      </c>
      <c r="F20" s="82" t="s">
        <v>17</v>
      </c>
      <c r="G20" s="82" t="s">
        <v>18</v>
      </c>
      <c r="H20" s="82" t="s">
        <v>17</v>
      </c>
      <c r="I20" s="84" t="s">
        <v>18</v>
      </c>
      <c r="J20" s="84" t="s">
        <v>17</v>
      </c>
      <c r="K20" s="82" t="s">
        <v>18</v>
      </c>
      <c r="L20" s="82" t="s">
        <v>17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</row>
    <row r="21" spans="2:22" x14ac:dyDescent="0.25">
      <c r="B21" s="87"/>
      <c r="C21" s="82"/>
      <c r="D21" s="82"/>
      <c r="E21" s="82"/>
      <c r="F21" s="82"/>
      <c r="G21" s="82"/>
      <c r="H21" s="82"/>
      <c r="I21" s="85"/>
      <c r="J21" s="85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</row>
    <row r="22" spans="2:22" x14ac:dyDescent="0.25">
      <c r="B22" s="2" t="s">
        <v>16</v>
      </c>
      <c r="C22" s="11">
        <v>0.8</v>
      </c>
      <c r="D22" s="6">
        <f>(C22/C$27)</f>
        <v>0.19047619047619047</v>
      </c>
      <c r="E22" s="6">
        <f>(C13-M13)/N13</f>
        <v>0</v>
      </c>
      <c r="F22" s="6">
        <f>(E22*D22)</f>
        <v>0</v>
      </c>
      <c r="G22" s="6">
        <f>(D13-M13)/N13</f>
        <v>1</v>
      </c>
      <c r="H22" s="6">
        <f>(G22*D22)</f>
        <v>0.19047619047619047</v>
      </c>
      <c r="I22" s="6">
        <f>(E13-M13)/N13</f>
        <v>0.46153846153846134</v>
      </c>
      <c r="J22" s="6">
        <f>(I22*D22)</f>
        <v>8.7912087912087863E-2</v>
      </c>
      <c r="K22" s="6">
        <f>(F13-M13)/N13</f>
        <v>0.69230769230769229</v>
      </c>
      <c r="L22" s="6">
        <f>(K22*D22)</f>
        <v>0.13186813186813184</v>
      </c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2:22" x14ac:dyDescent="0.25">
      <c r="B23" s="2" t="s">
        <v>15</v>
      </c>
      <c r="C23" s="11">
        <v>0.9</v>
      </c>
      <c r="D23" s="6">
        <f>(C23/C$27)</f>
        <v>0.21428571428571427</v>
      </c>
      <c r="E23" s="6">
        <f>(C14-M14)/N14</f>
        <v>0</v>
      </c>
      <c r="F23" s="6">
        <f>(E23*D23)</f>
        <v>0</v>
      </c>
      <c r="G23" s="6">
        <f>(D14-M14)/N14</f>
        <v>0.71428571428571452</v>
      </c>
      <c r="H23" s="6">
        <f>(G23*D23)</f>
        <v>0.15306122448979595</v>
      </c>
      <c r="I23" s="6">
        <f>(E14-M14)/N14</f>
        <v>0.42857142857142849</v>
      </c>
      <c r="J23" s="6">
        <f>(I23*D23)</f>
        <v>9.1836734693877528E-2</v>
      </c>
      <c r="K23" s="6">
        <f>(F14-M14)/N14</f>
        <v>1</v>
      </c>
      <c r="L23" s="6">
        <f>(K23*D23)</f>
        <v>0.21428571428571427</v>
      </c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2:22" x14ac:dyDescent="0.25">
      <c r="B24" s="2" t="s">
        <v>14</v>
      </c>
      <c r="C24" s="11">
        <v>0.8</v>
      </c>
      <c r="D24" s="6">
        <f>(C24/C$27)</f>
        <v>0.19047619047619047</v>
      </c>
      <c r="E24" s="6">
        <f>(C15-M15)/N15</f>
        <v>0</v>
      </c>
      <c r="F24" s="6">
        <f>(E24*D24)</f>
        <v>0</v>
      </c>
      <c r="G24" s="6">
        <f>(D15-M15)/N15</f>
        <v>0.66666666666666663</v>
      </c>
      <c r="H24" s="6">
        <f>(G24*D24)</f>
        <v>0.12698412698412698</v>
      </c>
      <c r="I24" s="6">
        <f>(E15-M15)/N15</f>
        <v>0.38888888888888878</v>
      </c>
      <c r="J24" s="6">
        <f>(I24*D24)</f>
        <v>7.4074074074074056E-2</v>
      </c>
      <c r="K24" s="6">
        <f>(F15-M15)/N15</f>
        <v>1</v>
      </c>
      <c r="L24" s="6">
        <f>(K24*D24)</f>
        <v>0.19047619047619047</v>
      </c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2:22" x14ac:dyDescent="0.25">
      <c r="C25" s="11">
        <v>0.8</v>
      </c>
      <c r="D25" s="6">
        <f>(C25/C$27)</f>
        <v>0.19047619047619047</v>
      </c>
      <c r="E25" s="6">
        <f>(C17-M17)/N17</f>
        <v>0</v>
      </c>
      <c r="F25" s="6">
        <f>(E25*D25)</f>
        <v>0</v>
      </c>
      <c r="G25" s="6">
        <f>(D17-M17)/N17</f>
        <v>0.40489642184557434</v>
      </c>
      <c r="H25" s="6">
        <f>(G25*D25)</f>
        <v>7.7123127970585584E-2</v>
      </c>
      <c r="I25" s="6">
        <f>(E17-M17)/N17</f>
        <v>1</v>
      </c>
      <c r="J25" s="6">
        <f>(I25*D25)</f>
        <v>0.19047619047619047</v>
      </c>
      <c r="K25" s="6">
        <f>(F17-M17)/N17</f>
        <v>0.9152542372881356</v>
      </c>
      <c r="L25" s="6">
        <f>(K25*D25)</f>
        <v>0.17433414043583534</v>
      </c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2:22" x14ac:dyDescent="0.25">
      <c r="B26" s="10" t="s">
        <v>13</v>
      </c>
      <c r="C26" s="9">
        <v>0.9</v>
      </c>
      <c r="D26" s="8">
        <f>(C26/C$27)</f>
        <v>0.21428571428571427</v>
      </c>
      <c r="E26" s="8">
        <f>(C16-M16)/N16</f>
        <v>0</v>
      </c>
      <c r="F26" s="8">
        <f>(E26*D26)</f>
        <v>0</v>
      </c>
      <c r="G26" s="8">
        <f>(D16-M16)/N16</f>
        <v>1</v>
      </c>
      <c r="H26" s="8">
        <f>(G26*D26)</f>
        <v>0.21428571428571427</v>
      </c>
      <c r="I26" s="8">
        <f>(E16-M16)/N16</f>
        <v>0</v>
      </c>
      <c r="J26" s="8">
        <f>(I26*D26)</f>
        <v>0</v>
      </c>
      <c r="K26" s="8">
        <f>(F16-M16)/N16</f>
        <v>0.18181818181818196</v>
      </c>
      <c r="L26" s="8">
        <f>(K26*D26)</f>
        <v>3.8961038961038988E-2</v>
      </c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2:22" x14ac:dyDescent="0.25">
      <c r="B27" s="2" t="s">
        <v>12</v>
      </c>
      <c r="C27" s="6">
        <f>SUM(C22:C26)</f>
        <v>4.2</v>
      </c>
      <c r="D27" s="5"/>
      <c r="E27" s="5"/>
      <c r="F27" s="7">
        <f>SUM(F22:F26)</f>
        <v>0</v>
      </c>
      <c r="G27" s="5"/>
      <c r="H27" s="7">
        <f>SUM(H22:H26)</f>
        <v>0.76193038420641335</v>
      </c>
      <c r="I27" s="5"/>
      <c r="J27" s="7">
        <f>SUM(J22:J26)</f>
        <v>0.4442990871562299</v>
      </c>
      <c r="K27" s="5"/>
      <c r="L27" s="7">
        <f>SUM(L22:L26)</f>
        <v>0.74992521602691087</v>
      </c>
      <c r="M27" s="5"/>
      <c r="N27" s="6"/>
      <c r="O27" s="5"/>
      <c r="P27" s="6"/>
      <c r="Q27" s="5"/>
      <c r="R27" s="6"/>
      <c r="S27" s="5"/>
      <c r="T27" s="6"/>
      <c r="U27" s="5"/>
      <c r="V27" s="6"/>
    </row>
    <row r="28" spans="2:22" x14ac:dyDescent="0.25">
      <c r="F28" s="5"/>
      <c r="J28" s="5"/>
      <c r="N28" s="5"/>
    </row>
    <row r="29" spans="2:22" x14ac:dyDescent="0.25">
      <c r="B29" s="2" t="s">
        <v>11</v>
      </c>
      <c r="C29" s="83" t="s">
        <v>10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1" spans="2:22" x14ac:dyDescent="0.25">
      <c r="B31" s="2" t="s">
        <v>9</v>
      </c>
      <c r="C31" s="4" t="s">
        <v>8</v>
      </c>
      <c r="D31" s="3">
        <f>F27</f>
        <v>0</v>
      </c>
    </row>
    <row r="32" spans="2:22" x14ac:dyDescent="0.25">
      <c r="C32" s="4" t="s">
        <v>7</v>
      </c>
      <c r="D32" s="3">
        <f>H27</f>
        <v>0.76193038420641335</v>
      </c>
    </row>
    <row r="33" spans="3:4" x14ac:dyDescent="0.25">
      <c r="C33" s="4" t="s">
        <v>6</v>
      </c>
      <c r="D33" s="3">
        <f>J27</f>
        <v>0.4442990871562299</v>
      </c>
    </row>
    <row r="34" spans="3:4" x14ac:dyDescent="0.25">
      <c r="C34" s="4" t="s">
        <v>5</v>
      </c>
      <c r="D34" s="3">
        <f>L27</f>
        <v>0.74992521602691087</v>
      </c>
    </row>
    <row r="35" spans="3:4" x14ac:dyDescent="0.25">
      <c r="C35" s="4" t="s">
        <v>4</v>
      </c>
      <c r="D35" s="3">
        <f>N27</f>
        <v>0</v>
      </c>
    </row>
    <row r="36" spans="3:4" x14ac:dyDescent="0.25">
      <c r="C36" s="4" t="s">
        <v>3</v>
      </c>
      <c r="D36" s="3">
        <f>P27</f>
        <v>0</v>
      </c>
    </row>
    <row r="37" spans="3:4" x14ac:dyDescent="0.25">
      <c r="C37" s="4" t="s">
        <v>2</v>
      </c>
      <c r="D37" s="3">
        <f>R27</f>
        <v>0</v>
      </c>
    </row>
    <row r="38" spans="3:4" x14ac:dyDescent="0.25">
      <c r="C38" s="4" t="s">
        <v>1</v>
      </c>
      <c r="D38" s="3">
        <f>T27</f>
        <v>0</v>
      </c>
    </row>
    <row r="39" spans="3:4" x14ac:dyDescent="0.25">
      <c r="C39" s="4" t="s">
        <v>0</v>
      </c>
      <c r="D39" s="3">
        <f>V27</f>
        <v>0</v>
      </c>
    </row>
  </sheetData>
  <mergeCells count="38">
    <mergeCell ref="N3:O3"/>
    <mergeCell ref="S10:T10"/>
    <mergeCell ref="B11:B12"/>
    <mergeCell ref="L11:L12"/>
    <mergeCell ref="M11:M12"/>
    <mergeCell ref="N11:N12"/>
    <mergeCell ref="O11:P12"/>
    <mergeCell ref="U19:V19"/>
    <mergeCell ref="B19:B21"/>
    <mergeCell ref="C19:C21"/>
    <mergeCell ref="D19:D21"/>
    <mergeCell ref="E19:F19"/>
    <mergeCell ref="G19:H19"/>
    <mergeCell ref="I19:J19"/>
    <mergeCell ref="E20:E21"/>
    <mergeCell ref="F20:F21"/>
    <mergeCell ref="G20:G21"/>
    <mergeCell ref="K19:L19"/>
    <mergeCell ref="M19:N19"/>
    <mergeCell ref="O19:P19"/>
    <mergeCell ref="Q19:R19"/>
    <mergeCell ref="S19:T19"/>
    <mergeCell ref="N20:N21"/>
    <mergeCell ref="U20:U21"/>
    <mergeCell ref="V20:V21"/>
    <mergeCell ref="C29:O29"/>
    <mergeCell ref="O20:O21"/>
    <mergeCell ref="P20:P21"/>
    <mergeCell ref="Q20:Q21"/>
    <mergeCell ref="R20:R21"/>
    <mergeCell ref="S20:S21"/>
    <mergeCell ref="T20:T21"/>
    <mergeCell ref="I20:I21"/>
    <mergeCell ref="H20:H21"/>
    <mergeCell ref="J20:J21"/>
    <mergeCell ref="K20:K21"/>
    <mergeCell ref="L20:L21"/>
    <mergeCell ref="M20:M21"/>
  </mergeCells>
  <conditionalFormatting sqref="D31:D39">
    <cfRule type="colorScale" priority="1">
      <colorScale>
        <cfvo type="min"/>
        <cfvo type="max"/>
        <color rgb="FFFCFCFF"/>
        <color rgb="FF63BE7B"/>
      </colorScale>
    </cfRule>
  </conditionalFormatting>
  <conditionalFormatting sqref="D27:V27">
    <cfRule type="colorScale" priority="2">
      <colorScale>
        <cfvo type="min"/>
        <cfvo type="max"/>
        <color rgb="FFFCFCFF"/>
        <color rgb="FF63BE7B"/>
      </colorScale>
    </cfRule>
  </conditionalFormatting>
  <pageMargins left="1.1811023622047243" right="1.1811023622047243" top="1.5748031496062993" bottom="1.181102362204724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EE7B-990C-4572-830C-8971F9019D13}">
  <dimension ref="B2:E10"/>
  <sheetViews>
    <sheetView workbookViewId="0">
      <selection activeCell="I20" sqref="I20"/>
    </sheetView>
  </sheetViews>
  <sheetFormatPr defaultRowHeight="15" x14ac:dyDescent="0.25"/>
  <cols>
    <col min="3" max="3" width="18.5703125" customWidth="1"/>
  </cols>
  <sheetData>
    <row r="2" spans="2:5" x14ac:dyDescent="0.25">
      <c r="B2" t="s">
        <v>154</v>
      </c>
      <c r="D2" t="s">
        <v>163</v>
      </c>
      <c r="E2" t="s">
        <v>164</v>
      </c>
    </row>
    <row r="3" spans="2:5" x14ac:dyDescent="0.25">
      <c r="B3">
        <v>1</v>
      </c>
      <c r="C3" t="s">
        <v>155</v>
      </c>
      <c r="D3">
        <v>24</v>
      </c>
      <c r="E3" t="s">
        <v>165</v>
      </c>
    </row>
    <row r="4" spans="2:5" x14ac:dyDescent="0.25">
      <c r="B4">
        <v>2</v>
      </c>
      <c r="C4" t="s">
        <v>156</v>
      </c>
      <c r="D4">
        <v>2</v>
      </c>
      <c r="E4" t="s">
        <v>165</v>
      </c>
    </row>
    <row r="5" spans="2:5" x14ac:dyDescent="0.25">
      <c r="B5">
        <v>3</v>
      </c>
      <c r="C5" t="s">
        <v>157</v>
      </c>
      <c r="D5">
        <v>1</v>
      </c>
      <c r="E5" t="s">
        <v>165</v>
      </c>
    </row>
    <row r="6" spans="2:5" x14ac:dyDescent="0.25">
      <c r="B6">
        <v>4</v>
      </c>
      <c r="C6" t="s">
        <v>158</v>
      </c>
      <c r="D6">
        <v>1</v>
      </c>
      <c r="E6" t="s">
        <v>165</v>
      </c>
    </row>
    <row r="7" spans="2:5" x14ac:dyDescent="0.25">
      <c r="B7">
        <v>5</v>
      </c>
      <c r="C7" t="s">
        <v>159</v>
      </c>
      <c r="D7">
        <v>2.5</v>
      </c>
      <c r="E7" t="s">
        <v>165</v>
      </c>
    </row>
    <row r="8" spans="2:5" x14ac:dyDescent="0.25">
      <c r="B8">
        <v>6</v>
      </c>
      <c r="C8" t="s">
        <v>160</v>
      </c>
      <c r="D8">
        <v>5</v>
      </c>
      <c r="E8" t="s">
        <v>165</v>
      </c>
    </row>
    <row r="9" spans="2:5" x14ac:dyDescent="0.25">
      <c r="B9">
        <v>7</v>
      </c>
      <c r="C9" t="s">
        <v>161</v>
      </c>
      <c r="D9">
        <v>3</v>
      </c>
      <c r="E9" t="s">
        <v>165</v>
      </c>
    </row>
    <row r="10" spans="2:5" x14ac:dyDescent="0.25">
      <c r="B10">
        <v>8</v>
      </c>
      <c r="C10" t="s">
        <v>162</v>
      </c>
      <c r="D10">
        <v>20</v>
      </c>
      <c r="E10" t="s">
        <v>166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685D-BDAE-47B0-8148-745F2C2C0C52}">
  <dimension ref="A3:AA25"/>
  <sheetViews>
    <sheetView topLeftCell="G4" workbookViewId="0">
      <selection activeCell="N21" sqref="N21"/>
    </sheetView>
  </sheetViews>
  <sheetFormatPr defaultRowHeight="15" x14ac:dyDescent="0.25"/>
  <cols>
    <col min="11" max="11" width="12.28515625" customWidth="1"/>
    <col min="14" max="14" width="11.7109375" customWidth="1"/>
    <col min="15" max="15" width="11.28515625" customWidth="1"/>
    <col min="18" max="18" width="10.28515625" customWidth="1"/>
    <col min="19" max="19" width="12" customWidth="1"/>
  </cols>
  <sheetData>
    <row r="3" spans="1:27" ht="15.75" x14ac:dyDescent="0.25">
      <c r="A3" t="s">
        <v>47</v>
      </c>
      <c r="B3" s="44" t="s">
        <v>67</v>
      </c>
      <c r="C3" s="22" t="s">
        <v>54</v>
      </c>
      <c r="D3" s="22" t="s">
        <v>53</v>
      </c>
      <c r="E3" s="22" t="s">
        <v>52</v>
      </c>
      <c r="F3" s="22" t="s">
        <v>51</v>
      </c>
      <c r="G3" s="22" t="s">
        <v>50</v>
      </c>
      <c r="K3" s="91" t="s">
        <v>58</v>
      </c>
      <c r="L3" s="91"/>
      <c r="M3" s="91"/>
      <c r="N3" s="92" t="s">
        <v>12</v>
      </c>
      <c r="O3" s="92" t="s">
        <v>71</v>
      </c>
      <c r="P3" s="45"/>
      <c r="Q3" s="45"/>
      <c r="R3" s="91" t="s">
        <v>75</v>
      </c>
      <c r="S3" s="91"/>
      <c r="T3" s="91"/>
      <c r="U3" s="91"/>
      <c r="V3" s="91"/>
      <c r="W3" s="91"/>
      <c r="X3" s="91"/>
      <c r="Y3" s="91"/>
      <c r="Z3" s="45"/>
      <c r="AA3" s="45"/>
    </row>
    <row r="4" spans="1:27" ht="15.75" x14ac:dyDescent="0.25">
      <c r="A4">
        <v>1</v>
      </c>
      <c r="B4">
        <v>1.74</v>
      </c>
      <c r="C4">
        <v>1.94</v>
      </c>
      <c r="D4">
        <v>2.2999999999999998</v>
      </c>
      <c r="E4">
        <v>1.48</v>
      </c>
      <c r="F4">
        <v>1.63</v>
      </c>
      <c r="G4">
        <v>2.59</v>
      </c>
      <c r="K4" s="89" t="s">
        <v>70</v>
      </c>
      <c r="L4" s="90" t="s">
        <v>47</v>
      </c>
      <c r="M4" s="90"/>
      <c r="N4" s="93"/>
      <c r="O4" s="93"/>
      <c r="P4" s="45"/>
      <c r="Q4" s="51"/>
      <c r="R4" s="89" t="s">
        <v>76</v>
      </c>
      <c r="S4" s="89" t="s">
        <v>77</v>
      </c>
      <c r="T4" s="89" t="s">
        <v>78</v>
      </c>
      <c r="U4" s="89" t="s">
        <v>79</v>
      </c>
      <c r="V4" s="89" t="s">
        <v>80</v>
      </c>
      <c r="W4" s="90" t="s">
        <v>81</v>
      </c>
      <c r="X4" s="90"/>
      <c r="Y4" s="89" t="s">
        <v>84</v>
      </c>
      <c r="Z4" s="45"/>
      <c r="AA4" s="45"/>
    </row>
    <row r="5" spans="1:27" ht="15.75" x14ac:dyDescent="0.25">
      <c r="A5">
        <v>2</v>
      </c>
      <c r="B5">
        <v>2.2599999999999998</v>
      </c>
      <c r="C5">
        <v>1.78</v>
      </c>
      <c r="D5">
        <v>1.8</v>
      </c>
      <c r="E5">
        <v>2.14</v>
      </c>
      <c r="F5">
        <v>1.64</v>
      </c>
      <c r="G5">
        <v>2.19</v>
      </c>
      <c r="K5" s="89"/>
      <c r="L5" s="47">
        <v>1</v>
      </c>
      <c r="M5" s="47">
        <v>2</v>
      </c>
      <c r="N5" s="94"/>
      <c r="O5" s="94"/>
      <c r="P5" s="45"/>
      <c r="Q5" s="51"/>
      <c r="R5" s="89"/>
      <c r="S5" s="89"/>
      <c r="T5" s="89"/>
      <c r="U5" s="89"/>
      <c r="V5" s="89"/>
      <c r="W5" s="46">
        <v>0.1</v>
      </c>
      <c r="X5" s="46">
        <v>0.5</v>
      </c>
      <c r="Y5" s="89"/>
      <c r="Z5" s="45"/>
      <c r="AA5" s="45"/>
    </row>
    <row r="6" spans="1:27" ht="15.75" x14ac:dyDescent="0.25">
      <c r="A6">
        <v>3</v>
      </c>
      <c r="B6">
        <v>1.93</v>
      </c>
      <c r="C6">
        <v>0.8</v>
      </c>
      <c r="D6">
        <v>1.39</v>
      </c>
      <c r="E6">
        <v>1.54</v>
      </c>
      <c r="F6">
        <v>2.2000000000000002</v>
      </c>
      <c r="G6">
        <v>2.71</v>
      </c>
      <c r="K6" s="46" t="s">
        <v>67</v>
      </c>
      <c r="L6" s="48">
        <v>1.93</v>
      </c>
      <c r="M6" s="48">
        <v>1.94</v>
      </c>
      <c r="N6" s="48">
        <f>SUM(L6:M6)</f>
        <v>3.87</v>
      </c>
      <c r="O6" s="49">
        <f>AVERAGE(L6:M6)</f>
        <v>1.9350000000000001</v>
      </c>
      <c r="P6" s="45"/>
      <c r="Q6" s="45"/>
      <c r="R6" s="46" t="s">
        <v>33</v>
      </c>
      <c r="S6" s="46">
        <f>(L16-1)</f>
        <v>1</v>
      </c>
      <c r="T6" s="50">
        <f>(SUMSQ(L12:M12)/L15)-O15</f>
        <v>0.1768899999999789</v>
      </c>
      <c r="U6" s="46">
        <f>T6/S6</f>
        <v>0.1768899999999789</v>
      </c>
      <c r="V6" s="64">
        <f>U6/U8</f>
        <v>2.7784496976354087</v>
      </c>
      <c r="W6" s="46">
        <f>FINV(W5,S6,S8)</f>
        <v>4.5447707203712637</v>
      </c>
      <c r="X6" s="46">
        <f>FINV(X5,S6,S8)</f>
        <v>0.54863217041303047</v>
      </c>
      <c r="Y6" s="64" t="str">
        <f>IF(V6&lt;W6,"TN",IF(V6&lt;X6,"*","**"))</f>
        <v>TN</v>
      </c>
      <c r="Z6" s="45" t="s">
        <v>85</v>
      </c>
      <c r="AA6" s="45"/>
    </row>
    <row r="7" spans="1:27" ht="15.75" x14ac:dyDescent="0.25">
      <c r="A7">
        <v>4</v>
      </c>
      <c r="B7">
        <v>1.74</v>
      </c>
      <c r="C7">
        <v>1.91</v>
      </c>
      <c r="D7">
        <v>1.3</v>
      </c>
      <c r="E7">
        <v>1.76</v>
      </c>
      <c r="F7">
        <v>0.97</v>
      </c>
      <c r="G7">
        <v>1.9</v>
      </c>
      <c r="K7" s="46" t="s">
        <v>54</v>
      </c>
      <c r="L7" s="49">
        <v>1.91</v>
      </c>
      <c r="M7" s="48">
        <v>2.2200000000000002</v>
      </c>
      <c r="N7" s="53">
        <f t="shared" ref="N7:N11" si="0">SUM(L7:M7)</f>
        <v>4.13</v>
      </c>
      <c r="O7" s="49">
        <f t="shared" ref="O7:O11" si="1">AVERAGE(L7:M7)</f>
        <v>2.0649999999999999</v>
      </c>
      <c r="P7" s="45"/>
      <c r="Q7" s="45"/>
      <c r="R7" s="46" t="s">
        <v>70</v>
      </c>
      <c r="S7" s="46">
        <f>(L15-1)</f>
        <v>4</v>
      </c>
      <c r="T7" s="50">
        <f>(SUMSQ(N7:N11)/L16)-O15</f>
        <v>0.55365999999997939</v>
      </c>
      <c r="U7" s="46">
        <f>T7/S7</f>
        <v>0.13841499999999485</v>
      </c>
      <c r="V7" s="64">
        <f>U7/U8</f>
        <v>2.1741145056149964</v>
      </c>
      <c r="W7" s="46">
        <f>FINV(W5,S7,S8)</f>
        <v>4.1072495422505204</v>
      </c>
      <c r="X7" s="52">
        <f>FINV(X5,S7,S8)</f>
        <v>1</v>
      </c>
      <c r="Y7" s="64" t="str">
        <f>IF(V7&lt;W7,"TN",IF(V7&lt;X7,"*","**"))</f>
        <v>TN</v>
      </c>
      <c r="Z7" s="45" t="s">
        <v>85</v>
      </c>
      <c r="AA7" s="45"/>
    </row>
    <row r="8" spans="1:27" ht="15.75" x14ac:dyDescent="0.25">
      <c r="A8">
        <v>5</v>
      </c>
      <c r="B8">
        <v>1.94</v>
      </c>
      <c r="C8">
        <v>0.96</v>
      </c>
      <c r="D8">
        <v>1.56</v>
      </c>
      <c r="E8">
        <v>1.9</v>
      </c>
      <c r="F8">
        <v>2.0099999999999998</v>
      </c>
      <c r="G8">
        <v>1.96</v>
      </c>
      <c r="K8" s="46" t="s">
        <v>53</v>
      </c>
      <c r="L8" s="48">
        <v>1.96</v>
      </c>
      <c r="M8" s="48">
        <v>2.2999999999999998</v>
      </c>
      <c r="N8" s="53">
        <f t="shared" si="0"/>
        <v>4.26</v>
      </c>
      <c r="O8" s="49">
        <f t="shared" si="1"/>
        <v>2.13</v>
      </c>
      <c r="P8" s="45"/>
      <c r="Q8" s="45"/>
      <c r="R8" s="46" t="s">
        <v>82</v>
      </c>
      <c r="S8" s="46">
        <f>(L15-1)*(L16-1)</f>
        <v>4</v>
      </c>
      <c r="T8" s="50">
        <f>T9-T6-T7</f>
        <v>0.25466000000002964</v>
      </c>
      <c r="U8" s="46">
        <f>T8/S8</f>
        <v>6.366500000000741E-2</v>
      </c>
      <c r="V8" s="46"/>
      <c r="W8" s="46"/>
      <c r="X8" s="46"/>
      <c r="Y8" s="46"/>
      <c r="Z8" s="45"/>
      <c r="AA8" s="45"/>
    </row>
    <row r="9" spans="1:27" ht="15.75" x14ac:dyDescent="0.25">
      <c r="A9">
        <v>6</v>
      </c>
      <c r="B9">
        <v>2.13</v>
      </c>
      <c r="C9">
        <v>1.91</v>
      </c>
      <c r="D9">
        <v>1.4</v>
      </c>
      <c r="E9">
        <v>1.8</v>
      </c>
      <c r="F9">
        <v>1.51</v>
      </c>
      <c r="G9">
        <v>1.97</v>
      </c>
      <c r="K9" s="46" t="s">
        <v>52</v>
      </c>
      <c r="L9" s="48">
        <v>2.41</v>
      </c>
      <c r="M9" s="48">
        <v>2.2000000000000002</v>
      </c>
      <c r="N9" s="53">
        <f t="shared" si="0"/>
        <v>4.6100000000000003</v>
      </c>
      <c r="O9" s="49">
        <f t="shared" si="1"/>
        <v>2.3050000000000002</v>
      </c>
      <c r="P9" s="45"/>
      <c r="Q9" s="45"/>
      <c r="R9" s="46" t="s">
        <v>12</v>
      </c>
      <c r="S9" s="46">
        <f>(L15*L16)-1</f>
        <v>9</v>
      </c>
      <c r="T9" s="50">
        <f>SUMSQ(L7:M11)-O15</f>
        <v>0.98520999999998793</v>
      </c>
      <c r="U9" s="46">
        <f>T9/S9</f>
        <v>0.10946777777777644</v>
      </c>
      <c r="V9" s="46"/>
      <c r="W9" s="46"/>
      <c r="X9" s="46"/>
      <c r="Y9" s="46"/>
      <c r="Z9" s="45"/>
      <c r="AA9" s="45"/>
    </row>
    <row r="10" spans="1:27" ht="15.75" x14ac:dyDescent="0.25">
      <c r="A10">
        <v>7</v>
      </c>
      <c r="B10">
        <v>1.88</v>
      </c>
      <c r="C10">
        <v>2.06</v>
      </c>
      <c r="D10">
        <v>1.36</v>
      </c>
      <c r="E10">
        <v>1.99</v>
      </c>
      <c r="F10">
        <v>1.34</v>
      </c>
      <c r="G10">
        <v>2.37</v>
      </c>
      <c r="K10" s="46" t="s">
        <v>51</v>
      </c>
      <c r="L10" s="48">
        <v>2.2000000000000002</v>
      </c>
      <c r="M10" s="48">
        <v>2.97</v>
      </c>
      <c r="N10" s="53">
        <f t="shared" si="0"/>
        <v>5.17</v>
      </c>
      <c r="O10" s="49">
        <f t="shared" si="1"/>
        <v>2.585</v>
      </c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ht="15.75" x14ac:dyDescent="0.25">
      <c r="A11">
        <v>8</v>
      </c>
      <c r="B11">
        <v>2.12</v>
      </c>
      <c r="C11">
        <v>2.2200000000000002</v>
      </c>
      <c r="D11">
        <v>1.96</v>
      </c>
      <c r="E11">
        <v>2.59</v>
      </c>
      <c r="F11">
        <v>1.3</v>
      </c>
      <c r="G11">
        <v>1.87</v>
      </c>
      <c r="K11" s="46" t="s">
        <v>50</v>
      </c>
      <c r="L11" s="48">
        <v>2.59</v>
      </c>
      <c r="M11" s="48">
        <v>2.71</v>
      </c>
      <c r="N11" s="53">
        <f t="shared" si="0"/>
        <v>5.3</v>
      </c>
      <c r="O11" s="49">
        <f t="shared" si="1"/>
        <v>2.65</v>
      </c>
      <c r="P11" s="45"/>
      <c r="Q11" s="45"/>
      <c r="R11" s="61" t="s">
        <v>86</v>
      </c>
      <c r="S11" s="62">
        <f>T9</f>
        <v>0.98520999999998793</v>
      </c>
      <c r="T11" s="45"/>
      <c r="U11" s="61" t="s">
        <v>90</v>
      </c>
      <c r="V11" s="61">
        <f>U6</f>
        <v>0.1768899999999789</v>
      </c>
      <c r="W11" s="45"/>
      <c r="X11" s="45"/>
      <c r="Y11" s="45"/>
      <c r="Z11" s="45"/>
      <c r="AA11" s="45"/>
    </row>
    <row r="12" spans="1:27" ht="15.75" x14ac:dyDescent="0.25">
      <c r="A12">
        <v>9</v>
      </c>
      <c r="B12">
        <v>2.12</v>
      </c>
      <c r="C12">
        <v>2.27</v>
      </c>
      <c r="D12">
        <v>1.42</v>
      </c>
      <c r="E12">
        <v>1.07</v>
      </c>
      <c r="F12">
        <v>2.2000000000000002</v>
      </c>
      <c r="G12">
        <v>2.2000000000000002</v>
      </c>
      <c r="K12" s="46" t="s">
        <v>12</v>
      </c>
      <c r="L12" s="49">
        <f>SUM(L7:L11)</f>
        <v>11.07</v>
      </c>
      <c r="M12" s="49">
        <f>SUM(M7:M11)</f>
        <v>12.399999999999999</v>
      </c>
      <c r="N12" s="54">
        <f>SUM(N7:N11)</f>
        <v>23.470000000000002</v>
      </c>
      <c r="O12" s="49">
        <f>AVERAGE(O7:O11)</f>
        <v>2.3470000000000004</v>
      </c>
      <c r="P12" s="45"/>
      <c r="Q12" s="45"/>
      <c r="R12" s="61" t="s">
        <v>87</v>
      </c>
      <c r="S12" s="62">
        <f>T6</f>
        <v>0.1768899999999789</v>
      </c>
      <c r="T12" s="45"/>
      <c r="U12" s="61" t="s">
        <v>91</v>
      </c>
      <c r="V12" s="61">
        <f>U7</f>
        <v>0.13841499999999485</v>
      </c>
      <c r="W12" s="45"/>
      <c r="X12" s="45"/>
      <c r="Y12" s="45"/>
      <c r="Z12" s="45"/>
      <c r="AA12" s="45"/>
    </row>
    <row r="13" spans="1:27" ht="15.75" x14ac:dyDescent="0.25">
      <c r="A13">
        <v>10</v>
      </c>
      <c r="C13">
        <v>1.79</v>
      </c>
      <c r="D13">
        <v>1.94</v>
      </c>
      <c r="E13">
        <v>3.63</v>
      </c>
      <c r="F13">
        <v>1.91</v>
      </c>
      <c r="G13">
        <v>2.65</v>
      </c>
      <c r="K13" s="46" t="s">
        <v>71</v>
      </c>
      <c r="L13" s="49">
        <f>AVERAGE(L7:L11)</f>
        <v>2.214</v>
      </c>
      <c r="M13" s="49">
        <f t="shared" ref="M13:N13" si="2">AVERAGE(M7:M11)</f>
        <v>2.4799999999999995</v>
      </c>
      <c r="N13" s="49">
        <f t="shared" si="2"/>
        <v>4.6940000000000008</v>
      </c>
      <c r="O13" s="55"/>
      <c r="P13" s="45"/>
      <c r="Q13" s="45"/>
      <c r="R13" s="61" t="s">
        <v>88</v>
      </c>
      <c r="S13" s="62">
        <f>T7</f>
        <v>0.55365999999997939</v>
      </c>
      <c r="T13" s="45"/>
      <c r="U13" s="61" t="s">
        <v>92</v>
      </c>
      <c r="V13" s="61">
        <f>U8</f>
        <v>6.366500000000741E-2</v>
      </c>
      <c r="W13" s="45"/>
      <c r="X13" s="45"/>
      <c r="Y13" s="45"/>
      <c r="Z13" s="45"/>
      <c r="AA13" s="45"/>
    </row>
    <row r="14" spans="1:27" ht="15.75" x14ac:dyDescent="0.25">
      <c r="A14">
        <v>11</v>
      </c>
      <c r="E14">
        <v>1.24</v>
      </c>
      <c r="F14">
        <v>2.97</v>
      </c>
      <c r="G14">
        <v>2.13</v>
      </c>
      <c r="K14" s="45"/>
      <c r="L14" s="45"/>
      <c r="M14" s="45"/>
      <c r="N14" s="45"/>
      <c r="O14" s="45"/>
      <c r="P14" s="45"/>
      <c r="Q14" s="45"/>
      <c r="R14" s="61" t="s">
        <v>89</v>
      </c>
      <c r="S14" s="62">
        <f>T8</f>
        <v>0.25466000000002964</v>
      </c>
      <c r="T14" s="45"/>
      <c r="U14" s="61" t="s">
        <v>93</v>
      </c>
      <c r="V14" s="61">
        <f>U9</f>
        <v>0.10946777777777644</v>
      </c>
      <c r="W14" s="45"/>
      <c r="X14" s="45"/>
      <c r="Y14" s="45"/>
      <c r="Z14" s="45"/>
      <c r="AA14" s="45"/>
    </row>
    <row r="15" spans="1:27" ht="15.75" x14ac:dyDescent="0.25">
      <c r="A15">
        <v>12</v>
      </c>
      <c r="E15">
        <v>1.8</v>
      </c>
      <c r="F15">
        <v>1.97</v>
      </c>
      <c r="G15">
        <v>1.95</v>
      </c>
      <c r="K15" s="46" t="s">
        <v>72</v>
      </c>
      <c r="L15" s="46">
        <v>5</v>
      </c>
      <c r="M15" s="45"/>
      <c r="N15" s="61" t="s">
        <v>83</v>
      </c>
      <c r="O15" s="61">
        <f>(N12^2)/(L15*L16)</f>
        <v>55.084090000000018</v>
      </c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ht="15.75" x14ac:dyDescent="0.25">
      <c r="A16">
        <v>13</v>
      </c>
      <c r="E16">
        <v>1.88</v>
      </c>
      <c r="F16">
        <v>1.63</v>
      </c>
      <c r="K16" s="46" t="s">
        <v>73</v>
      </c>
      <c r="L16" s="46">
        <v>2</v>
      </c>
      <c r="M16" s="45"/>
      <c r="N16" s="59" t="s">
        <v>94</v>
      </c>
      <c r="O16" s="56">
        <f>6.29*SQRT(U8/L16)</f>
        <v>1.1222407109217463</v>
      </c>
      <c r="P16" s="45"/>
      <c r="Q16" s="45"/>
      <c r="R16" s="60" t="s">
        <v>70</v>
      </c>
      <c r="S16" s="60" t="s">
        <v>38</v>
      </c>
      <c r="T16" s="45"/>
      <c r="U16" s="45"/>
      <c r="V16" s="60" t="s">
        <v>99</v>
      </c>
      <c r="W16" s="60"/>
      <c r="X16" s="45"/>
      <c r="Y16" s="45"/>
      <c r="Z16" s="45"/>
      <c r="AA16" s="45"/>
    </row>
    <row r="17" spans="1:27" ht="15.75" x14ac:dyDescent="0.25">
      <c r="A17">
        <v>14</v>
      </c>
      <c r="E17">
        <v>3.23</v>
      </c>
      <c r="K17" s="46" t="s">
        <v>74</v>
      </c>
      <c r="L17" s="46">
        <v>5</v>
      </c>
      <c r="M17" s="45"/>
      <c r="N17" s="46" t="s">
        <v>95</v>
      </c>
      <c r="O17" s="46" t="s">
        <v>96</v>
      </c>
      <c r="P17" s="46" t="s">
        <v>97</v>
      </c>
      <c r="Q17" s="45"/>
      <c r="R17" s="46" t="s">
        <v>54</v>
      </c>
      <c r="S17" s="49">
        <f>O7</f>
        <v>2.0649999999999999</v>
      </c>
      <c r="T17" s="45" t="s">
        <v>44</v>
      </c>
      <c r="U17" s="66">
        <f>S17+S$22</f>
        <v>3.1872407109217464</v>
      </c>
      <c r="V17" s="46" t="s">
        <v>54</v>
      </c>
      <c r="W17" s="50">
        <f>STDEV(L7:M7)</f>
        <v>0.21920310216782993</v>
      </c>
      <c r="X17" s="45"/>
      <c r="Y17" s="45"/>
      <c r="Z17" s="45"/>
      <c r="AA17" s="45"/>
    </row>
    <row r="18" spans="1:27" ht="15.75" x14ac:dyDescent="0.25">
      <c r="A18">
        <v>15</v>
      </c>
      <c r="E18">
        <v>2.2000000000000002</v>
      </c>
      <c r="K18" s="46" t="s">
        <v>22</v>
      </c>
      <c r="L18" s="46">
        <v>5</v>
      </c>
      <c r="M18" s="45"/>
      <c r="N18" s="46">
        <f>SQRT(U8/L16)</f>
        <v>0.17841664720536507</v>
      </c>
      <c r="O18" s="46">
        <v>6.29</v>
      </c>
      <c r="P18" s="63">
        <f>N18*O18</f>
        <v>1.1222407109217463</v>
      </c>
      <c r="Q18" s="45"/>
      <c r="R18" s="46" t="s">
        <v>53</v>
      </c>
      <c r="S18" s="49">
        <f>O8</f>
        <v>2.13</v>
      </c>
      <c r="T18" s="45" t="s">
        <v>44</v>
      </c>
      <c r="U18" s="66"/>
      <c r="V18" s="46" t="s">
        <v>53</v>
      </c>
      <c r="W18" s="50">
        <f t="shared" ref="W18:W20" si="3">STDEV(L8:M8)</f>
        <v>0.24041630560342606</v>
      </c>
      <c r="X18" s="45"/>
      <c r="Y18" s="45"/>
      <c r="Z18" s="45"/>
      <c r="AA18" s="45"/>
    </row>
    <row r="19" spans="1:27" ht="15.75" x14ac:dyDescent="0.25">
      <c r="A19">
        <v>16</v>
      </c>
      <c r="E19">
        <v>2.41</v>
      </c>
      <c r="K19" s="45"/>
      <c r="L19" s="45"/>
      <c r="M19" s="45"/>
      <c r="N19" s="45"/>
      <c r="O19" s="45"/>
      <c r="P19" s="45"/>
      <c r="Q19" s="45"/>
      <c r="R19" s="46" t="s">
        <v>52</v>
      </c>
      <c r="S19" s="49">
        <f>O9</f>
        <v>2.3050000000000002</v>
      </c>
      <c r="T19" s="45" t="s">
        <v>44</v>
      </c>
      <c r="U19" s="66"/>
      <c r="V19" s="46" t="s">
        <v>52</v>
      </c>
      <c r="W19" s="50">
        <f t="shared" si="3"/>
        <v>0.14849242404917495</v>
      </c>
      <c r="X19" s="45"/>
      <c r="Y19" s="45"/>
      <c r="Z19" s="45"/>
      <c r="AA19" s="45"/>
    </row>
    <row r="20" spans="1:27" ht="15.75" x14ac:dyDescent="0.25">
      <c r="A20">
        <v>17</v>
      </c>
      <c r="E20">
        <v>1.58</v>
      </c>
      <c r="K20" s="45"/>
      <c r="L20" s="45"/>
      <c r="M20" s="45"/>
      <c r="N20" s="45"/>
      <c r="O20" s="45"/>
      <c r="P20" s="45"/>
      <c r="Q20" s="45"/>
      <c r="R20" s="46" t="s">
        <v>51</v>
      </c>
      <c r="S20" s="49">
        <f>O10</f>
        <v>2.585</v>
      </c>
      <c r="T20" s="45" t="s">
        <v>44</v>
      </c>
      <c r="U20" s="66"/>
      <c r="V20" s="46" t="s">
        <v>51</v>
      </c>
      <c r="W20" s="50">
        <f t="shared" si="3"/>
        <v>0.54447222151364327</v>
      </c>
      <c r="X20" s="45"/>
      <c r="Y20" s="45"/>
      <c r="Z20" s="45"/>
      <c r="AA20" s="45"/>
    </row>
    <row r="21" spans="1:27" ht="15.75" x14ac:dyDescent="0.25">
      <c r="A21">
        <v>18</v>
      </c>
      <c r="E21">
        <v>1.55</v>
      </c>
      <c r="K21" s="51"/>
      <c r="L21" s="51"/>
      <c r="M21" s="51"/>
      <c r="N21" s="51"/>
      <c r="O21" s="51"/>
      <c r="P21" s="45"/>
      <c r="Q21" s="45"/>
      <c r="R21" s="46" t="s">
        <v>50</v>
      </c>
      <c r="S21" s="48">
        <f>O11</f>
        <v>2.65</v>
      </c>
      <c r="T21" s="45" t="s">
        <v>44</v>
      </c>
      <c r="U21" s="66"/>
      <c r="V21" s="46" t="s">
        <v>50</v>
      </c>
      <c r="W21" s="50">
        <f>STDEV(L11:M11)</f>
        <v>8.4852813742385777E-2</v>
      </c>
      <c r="X21" s="45"/>
      <c r="Y21" s="45"/>
      <c r="Z21" s="45"/>
      <c r="AA21" s="45"/>
    </row>
    <row r="22" spans="1:27" ht="15.75" x14ac:dyDescent="0.25">
      <c r="A22">
        <v>19</v>
      </c>
      <c r="E22">
        <v>1.05</v>
      </c>
      <c r="K22" s="51"/>
      <c r="L22" s="51"/>
      <c r="M22" s="51"/>
      <c r="N22" s="51"/>
      <c r="O22" s="51"/>
      <c r="P22" s="45"/>
      <c r="Q22" s="45"/>
      <c r="R22" s="57" t="s">
        <v>98</v>
      </c>
      <c r="S22" s="58">
        <f>O16</f>
        <v>1.1222407109217463</v>
      </c>
      <c r="T22" s="45"/>
      <c r="U22" s="45"/>
      <c r="V22" s="45"/>
      <c r="W22" s="50">
        <f>STDEV(L6:M6)</f>
        <v>7.0710678118654814E-3</v>
      </c>
      <c r="X22" s="45"/>
      <c r="Y22" s="45"/>
      <c r="Z22" s="45"/>
      <c r="AA22" s="45"/>
    </row>
    <row r="23" spans="1:27" x14ac:dyDescent="0.25">
      <c r="A23">
        <v>20</v>
      </c>
      <c r="E23">
        <v>1.54</v>
      </c>
    </row>
    <row r="24" spans="1:27" x14ac:dyDescent="0.25">
      <c r="B24" s="79">
        <f>AVERAGE(B4:B23)</f>
        <v>1.9844444444444445</v>
      </c>
      <c r="C24" s="79">
        <f t="shared" ref="B24:G24" si="4">AVERAGE(C4:C23)</f>
        <v>1.764</v>
      </c>
      <c r="D24" s="79">
        <f t="shared" si="4"/>
        <v>1.643</v>
      </c>
      <c r="E24" s="79">
        <f t="shared" si="4"/>
        <v>1.9189999999999994</v>
      </c>
      <c r="F24" s="79">
        <f t="shared" si="4"/>
        <v>1.7907692307692307</v>
      </c>
      <c r="G24" s="79">
        <f t="shared" si="4"/>
        <v>2.2074999999999996</v>
      </c>
    </row>
    <row r="25" spans="1:27" x14ac:dyDescent="0.25">
      <c r="B25">
        <f t="shared" ref="B25:G25" si="5">COUNT(B4:B23)</f>
        <v>9</v>
      </c>
      <c r="C25">
        <f t="shared" si="5"/>
        <v>10</v>
      </c>
      <c r="D25">
        <f t="shared" si="5"/>
        <v>10</v>
      </c>
      <c r="E25">
        <f t="shared" si="5"/>
        <v>20</v>
      </c>
      <c r="F25">
        <f t="shared" si="5"/>
        <v>13</v>
      </c>
      <c r="G25">
        <f t="shared" si="5"/>
        <v>12</v>
      </c>
    </row>
  </sheetData>
  <mergeCells count="13">
    <mergeCell ref="V4:V5"/>
    <mergeCell ref="W4:X4"/>
    <mergeCell ref="Y4:Y5"/>
    <mergeCell ref="K3:M3"/>
    <mergeCell ref="N3:N5"/>
    <mergeCell ref="O3:O5"/>
    <mergeCell ref="R3:Y3"/>
    <mergeCell ref="K4:K5"/>
    <mergeCell ref="L4:M4"/>
    <mergeCell ref="R4:R5"/>
    <mergeCell ref="S4:S5"/>
    <mergeCell ref="T4:T5"/>
    <mergeCell ref="U4:U5"/>
  </mergeCells>
  <conditionalFormatting sqref="B4:B23">
    <cfRule type="cellIs" dxfId="79" priority="6" operator="between">
      <formula>$B$24-0.1</formula>
      <formula>$B$24+0.1</formula>
    </cfRule>
  </conditionalFormatting>
  <conditionalFormatting sqref="C4:C23">
    <cfRule type="cellIs" dxfId="78" priority="5" operator="between">
      <formula>$C$24-0.2</formula>
      <formula>$C$24+0.2</formula>
    </cfRule>
  </conditionalFormatting>
  <conditionalFormatting sqref="D4:D23">
    <cfRule type="cellIs" dxfId="77" priority="4" operator="between">
      <formula>$D$24-0.2</formula>
      <formula>$D$24+0.2</formula>
    </cfRule>
  </conditionalFormatting>
  <conditionalFormatting sqref="E4:E23">
    <cfRule type="cellIs" dxfId="76" priority="3" operator="between">
      <formula>$E$24-0.2</formula>
      <formula>$C$24+0.2</formula>
    </cfRule>
  </conditionalFormatting>
  <conditionalFormatting sqref="F4:F23">
    <cfRule type="cellIs" dxfId="75" priority="2" operator="between">
      <formula>$F$24-0.2</formula>
      <formula>$F$24+0.2</formula>
    </cfRule>
  </conditionalFormatting>
  <conditionalFormatting sqref="G4:G23">
    <cfRule type="cellIs" dxfId="74" priority="1" operator="between">
      <formula>$G$24-0.2</formula>
      <formula>$G$24+0.2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AD81E-DE02-4602-84F6-6D3F2E3E738A}">
  <dimension ref="B1:BT33"/>
  <sheetViews>
    <sheetView topLeftCell="AW1" zoomScale="85" zoomScaleNormal="85" workbookViewId="0">
      <selection activeCell="BL1" sqref="BL1"/>
    </sheetView>
  </sheetViews>
  <sheetFormatPr defaultRowHeight="15" x14ac:dyDescent="0.25"/>
  <cols>
    <col min="1" max="1" width="9.140625" style="38"/>
    <col min="2" max="2" width="17" style="38" customWidth="1"/>
    <col min="3" max="6" width="9.140625" style="38"/>
    <col min="7" max="7" width="15.5703125" style="38" customWidth="1"/>
    <col min="8" max="9" width="9.140625" style="38"/>
    <col min="10" max="10" width="9.140625" style="38" customWidth="1"/>
    <col min="11" max="11" width="13.140625" style="38" customWidth="1"/>
    <col min="12" max="13" width="9.140625" style="38"/>
    <col min="14" max="14" width="9.7109375" style="38" bestFit="1" customWidth="1"/>
    <col min="15" max="18" width="9.140625" style="38"/>
    <col min="19" max="19" width="13.7109375" style="38" customWidth="1"/>
    <col min="20" max="22" width="9.140625" style="38"/>
    <col min="23" max="23" width="11.28515625" style="38" customWidth="1"/>
    <col min="24" max="25" width="9.140625" style="38"/>
    <col min="26" max="26" width="9.7109375" style="38" bestFit="1" customWidth="1"/>
    <col min="27" max="37" width="9.140625" style="38"/>
    <col min="38" max="38" width="9.7109375" style="38" bestFit="1" customWidth="1"/>
    <col min="39" max="49" width="9.140625" style="38"/>
    <col min="50" max="50" width="9.7109375" style="38" bestFit="1" customWidth="1"/>
    <col min="51" max="61" width="9.140625" style="38"/>
    <col min="62" max="62" width="9.7109375" style="38" bestFit="1" customWidth="1"/>
    <col min="63" max="16384" width="9.140625" style="38"/>
  </cols>
  <sheetData>
    <row r="1" spans="2:72" s="43" customFormat="1" ht="48" customHeight="1" x14ac:dyDescent="0.25">
      <c r="B1" s="42" t="s">
        <v>50</v>
      </c>
      <c r="N1" s="42" t="s">
        <v>51</v>
      </c>
      <c r="Z1" s="42" t="s">
        <v>52</v>
      </c>
      <c r="AL1" s="42" t="s">
        <v>53</v>
      </c>
      <c r="AX1" s="42" t="s">
        <v>54</v>
      </c>
      <c r="BJ1" s="42" t="s">
        <v>69</v>
      </c>
    </row>
    <row r="2" spans="2:72" x14ac:dyDescent="0.25">
      <c r="B2" s="38" t="s">
        <v>47</v>
      </c>
      <c r="C2" s="39" t="s">
        <v>46</v>
      </c>
      <c r="D2" s="39" t="s">
        <v>44</v>
      </c>
      <c r="E2" s="39" t="s">
        <v>45</v>
      </c>
      <c r="F2" s="39"/>
      <c r="G2" s="36"/>
      <c r="H2" s="37"/>
      <c r="I2" s="36"/>
      <c r="J2" s="37"/>
      <c r="K2" s="37"/>
      <c r="L2" s="37"/>
      <c r="N2" s="38" t="s">
        <v>47</v>
      </c>
      <c r="O2" s="39" t="s">
        <v>46</v>
      </c>
      <c r="P2" s="39" t="s">
        <v>44</v>
      </c>
      <c r="Q2" s="39" t="s">
        <v>45</v>
      </c>
      <c r="R2" s="39"/>
      <c r="S2" s="36"/>
      <c r="T2" s="37"/>
      <c r="U2" s="36"/>
      <c r="V2" s="37"/>
      <c r="W2" s="37"/>
      <c r="X2" s="37"/>
      <c r="Z2" s="38" t="s">
        <v>47</v>
      </c>
      <c r="AA2" s="39" t="s">
        <v>46</v>
      </c>
      <c r="AB2" s="39" t="s">
        <v>44</v>
      </c>
      <c r="AC2" s="39" t="s">
        <v>45</v>
      </c>
      <c r="AD2" s="39"/>
      <c r="AE2" s="36"/>
      <c r="AF2" s="37"/>
      <c r="AG2" s="36"/>
      <c r="AH2" s="37"/>
      <c r="AI2" s="37"/>
      <c r="AJ2" s="37"/>
      <c r="AL2" s="38" t="s">
        <v>47</v>
      </c>
      <c r="AM2" s="39" t="s">
        <v>46</v>
      </c>
      <c r="AN2" s="39" t="s">
        <v>44</v>
      </c>
      <c r="AO2" s="39" t="s">
        <v>45</v>
      </c>
      <c r="AP2" s="39"/>
      <c r="AQ2" s="36"/>
      <c r="AR2" s="37"/>
      <c r="AS2" s="36"/>
      <c r="AT2" s="37"/>
      <c r="AU2" s="37"/>
      <c r="AV2" s="37"/>
      <c r="AX2" s="38" t="s">
        <v>47</v>
      </c>
      <c r="AY2" s="39" t="s">
        <v>46</v>
      </c>
      <c r="AZ2" s="39" t="s">
        <v>44</v>
      </c>
      <c r="BA2" s="39" t="s">
        <v>45</v>
      </c>
      <c r="BB2" s="39"/>
      <c r="BC2" s="36"/>
      <c r="BD2" s="37"/>
      <c r="BE2" s="36"/>
      <c r="BF2" s="37"/>
      <c r="BG2" s="37"/>
      <c r="BH2" s="37"/>
      <c r="BJ2" s="38" t="s">
        <v>47</v>
      </c>
      <c r="BK2" s="39" t="s">
        <v>46</v>
      </c>
      <c r="BL2" s="39" t="s">
        <v>44</v>
      </c>
      <c r="BM2" s="39" t="s">
        <v>45</v>
      </c>
      <c r="BN2" s="39"/>
      <c r="BO2" s="36"/>
      <c r="BP2" s="37"/>
      <c r="BQ2" s="36"/>
      <c r="BR2" s="37"/>
      <c r="BS2" s="37"/>
      <c r="BT2" s="37"/>
    </row>
    <row r="3" spans="2:72" x14ac:dyDescent="0.25">
      <c r="B3" s="38">
        <v>1</v>
      </c>
      <c r="C3" s="40">
        <v>-16.36</v>
      </c>
      <c r="D3" s="39">
        <v>5.49</v>
      </c>
      <c r="E3" s="39">
        <v>-15.08</v>
      </c>
      <c r="F3" s="39"/>
      <c r="G3" s="95">
        <f>SUM(C3:C32)</f>
        <v>-478.79999999999995</v>
      </c>
      <c r="H3" s="23">
        <f t="shared" ref="H3:H32" si="0">C3^2</f>
        <v>267.64959999999996</v>
      </c>
      <c r="I3" s="95">
        <f>SUM(D3:D32)</f>
        <v>160.92000000000002</v>
      </c>
      <c r="J3" s="23">
        <f>D3^2</f>
        <v>30.140100000000004</v>
      </c>
      <c r="K3" s="95">
        <f>SUM(E3:E32)</f>
        <v>-420.77</v>
      </c>
      <c r="L3" s="23">
        <f>E3^2</f>
        <v>227.40639999999999</v>
      </c>
      <c r="N3" s="41">
        <v>1</v>
      </c>
      <c r="O3" s="40">
        <v>-14.2</v>
      </c>
      <c r="P3" s="39">
        <v>5.15</v>
      </c>
      <c r="Q3" s="39">
        <v>-12.02</v>
      </c>
      <c r="R3" s="39"/>
      <c r="S3" s="95">
        <f>SUM(O3:O32)</f>
        <v>-427.78999999999996</v>
      </c>
      <c r="T3" s="23">
        <f t="shared" ref="T3:T32" si="1">O3^2</f>
        <v>201.64</v>
      </c>
      <c r="U3" s="95">
        <f>SUM(P3:P32)</f>
        <v>163.88000000000002</v>
      </c>
      <c r="V3" s="23">
        <f>P3^2</f>
        <v>26.522500000000004</v>
      </c>
      <c r="W3" s="95">
        <f>SUM(Q3:Q32)</f>
        <v>-384.07</v>
      </c>
      <c r="X3" s="23">
        <f>Q3^2</f>
        <v>144.4804</v>
      </c>
      <c r="Z3" s="38">
        <v>1</v>
      </c>
      <c r="AA3" s="40">
        <v>-11.19</v>
      </c>
      <c r="AB3" s="39">
        <v>4.87</v>
      </c>
      <c r="AC3" s="39">
        <v>-10.210000000000001</v>
      </c>
      <c r="AD3" s="39"/>
      <c r="AE3" s="95">
        <f>SUM(AA3:AA32)</f>
        <v>-272.83</v>
      </c>
      <c r="AF3" s="23">
        <f>AA3^2</f>
        <v>125.21609999999998</v>
      </c>
      <c r="AG3" s="95">
        <f>SUM(AB3:AB32)</f>
        <v>136.15</v>
      </c>
      <c r="AH3" s="23">
        <f>AB3^2</f>
        <v>23.716900000000003</v>
      </c>
      <c r="AI3" s="95">
        <f>SUM(AC3:AC32)</f>
        <v>-241.21999999999997</v>
      </c>
      <c r="AJ3" s="23">
        <f>AC3^2</f>
        <v>104.24410000000002</v>
      </c>
      <c r="AL3" s="38">
        <v>1</v>
      </c>
      <c r="AM3" s="40">
        <v>-6.38</v>
      </c>
      <c r="AN3" s="39">
        <v>3.84</v>
      </c>
      <c r="AO3" s="39">
        <v>-4.78</v>
      </c>
      <c r="AP3" s="39"/>
      <c r="AQ3" s="95">
        <f>SUM(AM3:AM32)</f>
        <v>-132.08999999999997</v>
      </c>
      <c r="AR3" s="23">
        <f t="shared" ref="AR3:AR32" si="2">AM3^2</f>
        <v>40.7044</v>
      </c>
      <c r="AS3" s="95">
        <f>SUM(AN3:AN32)</f>
        <v>106.94999999999999</v>
      </c>
      <c r="AT3" s="23">
        <f>AN3^2</f>
        <v>14.7456</v>
      </c>
      <c r="AU3" s="95">
        <f>SUM(AO3:AO32)</f>
        <v>-122.41000000000001</v>
      </c>
      <c r="AV3" s="23">
        <f>AO3^2</f>
        <v>22.848400000000002</v>
      </c>
      <c r="AX3" s="41">
        <v>1</v>
      </c>
      <c r="AY3" s="40">
        <v>-0.49</v>
      </c>
      <c r="AZ3" s="39">
        <v>4.08</v>
      </c>
      <c r="BA3" s="39">
        <v>0.68</v>
      </c>
      <c r="BB3" s="39"/>
      <c r="BC3" s="95">
        <f>SUM(AY3:AY32)</f>
        <v>4.839999999999999</v>
      </c>
      <c r="BD3" s="23">
        <f t="shared" ref="BD3:BD32" si="3">AY3^2</f>
        <v>0.24009999999999998</v>
      </c>
      <c r="BE3" s="95">
        <f>SUM(AZ3:AZ32)</f>
        <v>133.07000000000002</v>
      </c>
      <c r="BF3" s="23">
        <f>AZ3^2</f>
        <v>16.6464</v>
      </c>
      <c r="BG3" s="95">
        <f>SUM(BA3:BA32)</f>
        <v>-1.3599999999999999</v>
      </c>
      <c r="BH3" s="23">
        <f>BA3^2</f>
        <v>0.46240000000000009</v>
      </c>
      <c r="BJ3" s="38">
        <v>1</v>
      </c>
      <c r="BK3" s="65">
        <v>19.36</v>
      </c>
      <c r="BL3" s="39">
        <v>23.14</v>
      </c>
      <c r="BM3" s="39">
        <v>24.69</v>
      </c>
      <c r="BN3" s="39"/>
      <c r="BO3" s="95">
        <f>SUM(BK3:BK32)</f>
        <v>58.679999999999993</v>
      </c>
      <c r="BP3" s="23">
        <f t="shared" ref="BP3:BP32" si="4">BK3^2</f>
        <v>374.80959999999999</v>
      </c>
      <c r="BQ3" s="95">
        <f>SUM(BL3:BL32)</f>
        <v>62.81</v>
      </c>
      <c r="BR3" s="23">
        <f>BL3^2</f>
        <v>535.45960000000002</v>
      </c>
      <c r="BS3" s="95">
        <f>SUM(BM3:BM32)</f>
        <v>53.83</v>
      </c>
      <c r="BT3" s="23">
        <f>BM3^2</f>
        <v>609.59610000000009</v>
      </c>
    </row>
    <row r="4" spans="2:72" x14ac:dyDescent="0.25">
      <c r="B4" s="41">
        <v>2</v>
      </c>
      <c r="C4" s="39">
        <v>-16.13</v>
      </c>
      <c r="D4" s="39">
        <v>5.41</v>
      </c>
      <c r="E4" s="39">
        <v>-13.58</v>
      </c>
      <c r="F4" s="39"/>
      <c r="G4" s="96"/>
      <c r="H4" s="23">
        <f t="shared" si="0"/>
        <v>260.17689999999999</v>
      </c>
      <c r="I4" s="96"/>
      <c r="J4" s="23">
        <f t="shared" ref="J4:J32" si="5">D4^2</f>
        <v>29.2681</v>
      </c>
      <c r="K4" s="96"/>
      <c r="L4" s="23">
        <f t="shared" ref="L4:L32" si="6">E4^2</f>
        <v>184.41640000000001</v>
      </c>
      <c r="N4" s="41">
        <v>2</v>
      </c>
      <c r="O4" s="39">
        <v>-14.02</v>
      </c>
      <c r="P4" s="39">
        <v>5.57</v>
      </c>
      <c r="Q4" s="39">
        <v>-13.06</v>
      </c>
      <c r="R4" s="39"/>
      <c r="S4" s="96"/>
      <c r="T4" s="23">
        <f t="shared" si="1"/>
        <v>196.56039999999999</v>
      </c>
      <c r="U4" s="96"/>
      <c r="V4" s="23">
        <f t="shared" ref="V4:V11" si="7">P4^2</f>
        <v>31.024900000000002</v>
      </c>
      <c r="W4" s="96"/>
      <c r="X4" s="23">
        <f t="shared" ref="X4:X32" si="8">Q4^2</f>
        <v>170.56360000000001</v>
      </c>
      <c r="Z4" s="38">
        <v>2</v>
      </c>
      <c r="AA4" s="39">
        <v>-11.05</v>
      </c>
      <c r="AB4" s="39">
        <v>5.7</v>
      </c>
      <c r="AC4" s="39">
        <v>-9.19</v>
      </c>
      <c r="AD4" s="39"/>
      <c r="AE4" s="96"/>
      <c r="AF4" s="23">
        <f t="shared" ref="AF4:AF32" si="9">AA4^2</f>
        <v>122.10250000000002</v>
      </c>
      <c r="AG4" s="96"/>
      <c r="AH4" s="23">
        <f t="shared" ref="AH4:AH11" si="10">AB4^2</f>
        <v>32.49</v>
      </c>
      <c r="AI4" s="96"/>
      <c r="AJ4" s="23">
        <f t="shared" ref="AJ4:AJ32" si="11">AC4^2</f>
        <v>84.456099999999992</v>
      </c>
      <c r="AL4" s="38">
        <v>2</v>
      </c>
      <c r="AM4" s="39">
        <v>-5.86</v>
      </c>
      <c r="AN4" s="39">
        <v>3.48</v>
      </c>
      <c r="AO4" s="39">
        <v>-4.2699999999999996</v>
      </c>
      <c r="AP4" s="39"/>
      <c r="AQ4" s="96"/>
      <c r="AR4" s="23">
        <f t="shared" si="2"/>
        <v>34.339600000000004</v>
      </c>
      <c r="AS4" s="96"/>
      <c r="AT4" s="23">
        <f t="shared" ref="AT4:AT11" si="12">AN4^2</f>
        <v>12.1104</v>
      </c>
      <c r="AU4" s="96"/>
      <c r="AV4" s="23">
        <f t="shared" ref="AV4:AV32" si="13">AO4^2</f>
        <v>18.232899999999997</v>
      </c>
      <c r="AX4" s="41">
        <v>2</v>
      </c>
      <c r="AY4" s="39">
        <v>0.69</v>
      </c>
      <c r="AZ4" s="39">
        <v>4.62</v>
      </c>
      <c r="BA4" s="39">
        <v>-0.66</v>
      </c>
      <c r="BB4" s="39"/>
      <c r="BC4" s="96"/>
      <c r="BD4" s="23">
        <f t="shared" si="3"/>
        <v>0.47609999999999991</v>
      </c>
      <c r="BE4" s="96"/>
      <c r="BF4" s="23">
        <f t="shared" ref="BF4:BF11" si="14">AZ4^2</f>
        <v>21.3444</v>
      </c>
      <c r="BG4" s="96"/>
      <c r="BH4" s="23">
        <f t="shared" ref="BH4:BH32" si="15">BA4^2</f>
        <v>0.43560000000000004</v>
      </c>
      <c r="BJ4" s="38">
        <v>2</v>
      </c>
      <c r="BK4" s="39">
        <v>20.27</v>
      </c>
      <c r="BL4" s="39">
        <v>20.81</v>
      </c>
      <c r="BM4" s="39">
        <v>16.2</v>
      </c>
      <c r="BN4" s="39"/>
      <c r="BO4" s="96"/>
      <c r="BP4" s="23">
        <f t="shared" si="4"/>
        <v>410.87289999999996</v>
      </c>
      <c r="BQ4" s="96"/>
      <c r="BR4" s="23">
        <f t="shared" ref="BR4:BR11" si="16">BL4^2</f>
        <v>433.05609999999996</v>
      </c>
      <c r="BS4" s="96"/>
      <c r="BT4" s="23">
        <f t="shared" ref="BT4:BT32" si="17">BM4^2</f>
        <v>262.44</v>
      </c>
    </row>
    <row r="5" spans="2:72" x14ac:dyDescent="0.25">
      <c r="B5" s="41">
        <v>3</v>
      </c>
      <c r="C5" s="39">
        <v>-15.81</v>
      </c>
      <c r="D5" s="39">
        <v>5.35</v>
      </c>
      <c r="E5" s="39">
        <v>-13.72</v>
      </c>
      <c r="F5" s="39"/>
      <c r="G5" s="97"/>
      <c r="H5" s="23">
        <f t="shared" si="0"/>
        <v>249.95610000000002</v>
      </c>
      <c r="I5" s="97"/>
      <c r="J5" s="23">
        <f t="shared" si="5"/>
        <v>28.622499999999995</v>
      </c>
      <c r="K5" s="97"/>
      <c r="L5" s="23">
        <f t="shared" si="6"/>
        <v>188.23840000000001</v>
      </c>
      <c r="N5" s="41">
        <v>3</v>
      </c>
      <c r="O5" s="39">
        <v>-14.69</v>
      </c>
      <c r="P5" s="39">
        <v>5.28</v>
      </c>
      <c r="Q5" s="39">
        <v>-12.32</v>
      </c>
      <c r="R5" s="39"/>
      <c r="S5" s="97"/>
      <c r="T5" s="23">
        <f t="shared" si="1"/>
        <v>215.7961</v>
      </c>
      <c r="U5" s="97"/>
      <c r="V5" s="23">
        <f t="shared" si="7"/>
        <v>27.878400000000003</v>
      </c>
      <c r="W5" s="97"/>
      <c r="X5" s="23">
        <f t="shared" si="8"/>
        <v>151.7824</v>
      </c>
      <c r="Z5" s="38">
        <v>3</v>
      </c>
      <c r="AA5" s="39">
        <v>-8.82</v>
      </c>
      <c r="AB5" s="39">
        <v>3.03</v>
      </c>
      <c r="AC5" s="39">
        <v>-7.41</v>
      </c>
      <c r="AD5" s="39"/>
      <c r="AE5" s="97"/>
      <c r="AF5" s="23">
        <f t="shared" si="9"/>
        <v>77.792400000000001</v>
      </c>
      <c r="AG5" s="97"/>
      <c r="AH5" s="23">
        <f t="shared" si="10"/>
        <v>9.1808999999999994</v>
      </c>
      <c r="AI5" s="97"/>
      <c r="AJ5" s="23">
        <f t="shared" si="11"/>
        <v>54.908100000000005</v>
      </c>
      <c r="AL5" s="38">
        <v>3</v>
      </c>
      <c r="AM5" s="39">
        <v>-3.2</v>
      </c>
      <c r="AN5" s="39">
        <v>3.16</v>
      </c>
      <c r="AO5" s="39">
        <v>-5.14</v>
      </c>
      <c r="AP5" s="39"/>
      <c r="AQ5" s="97"/>
      <c r="AR5" s="23">
        <f t="shared" si="2"/>
        <v>10.240000000000002</v>
      </c>
      <c r="AS5" s="97"/>
      <c r="AT5" s="23">
        <f t="shared" si="12"/>
        <v>9.9856000000000016</v>
      </c>
      <c r="AU5" s="97"/>
      <c r="AV5" s="23">
        <f t="shared" si="13"/>
        <v>26.419599999999996</v>
      </c>
      <c r="AX5" s="41">
        <v>3</v>
      </c>
      <c r="AY5" s="39">
        <v>0.17</v>
      </c>
      <c r="AZ5" s="39">
        <v>4.3899999999999997</v>
      </c>
      <c r="BA5" s="39">
        <v>0.7</v>
      </c>
      <c r="BB5" s="39"/>
      <c r="BC5" s="97"/>
      <c r="BD5" s="23">
        <f t="shared" si="3"/>
        <v>2.8900000000000006E-2</v>
      </c>
      <c r="BE5" s="97"/>
      <c r="BF5" s="23">
        <f t="shared" si="14"/>
        <v>19.272099999999998</v>
      </c>
      <c r="BG5" s="97"/>
      <c r="BH5" s="23">
        <f t="shared" si="15"/>
        <v>0.48999999999999994</v>
      </c>
      <c r="BJ5" s="38">
        <v>3</v>
      </c>
      <c r="BK5" s="39">
        <v>19.05</v>
      </c>
      <c r="BL5" s="39">
        <v>18.86</v>
      </c>
      <c r="BM5" s="39">
        <v>12.94</v>
      </c>
      <c r="BN5" s="39"/>
      <c r="BO5" s="97"/>
      <c r="BP5" s="23">
        <f t="shared" si="4"/>
        <v>362.90250000000003</v>
      </c>
      <c r="BQ5" s="97"/>
      <c r="BR5" s="23">
        <f t="shared" si="16"/>
        <v>355.69959999999998</v>
      </c>
      <c r="BS5" s="97"/>
      <c r="BT5" s="23">
        <f t="shared" si="17"/>
        <v>167.44359999999998</v>
      </c>
    </row>
    <row r="6" spans="2:72" x14ac:dyDescent="0.25">
      <c r="B6" s="41">
        <v>4</v>
      </c>
      <c r="C6" s="39">
        <v>-15.43</v>
      </c>
      <c r="D6" s="39">
        <v>5.0599999999999996</v>
      </c>
      <c r="E6" s="39">
        <v>-13.35</v>
      </c>
      <c r="F6" s="39"/>
      <c r="G6" s="95">
        <f>AVERAGE(C3:C32)</f>
        <v>-15.959999999999999</v>
      </c>
      <c r="H6" s="23">
        <f t="shared" si="0"/>
        <v>238.0849</v>
      </c>
      <c r="I6" s="95">
        <f>AVERAGE(D3:D32)</f>
        <v>5.3640000000000008</v>
      </c>
      <c r="J6" s="23">
        <f t="shared" si="5"/>
        <v>25.603599999999997</v>
      </c>
      <c r="K6" s="95">
        <f>AVERAGE(E3:E32)</f>
        <v>-14.025666666666666</v>
      </c>
      <c r="L6" s="23">
        <f t="shared" si="6"/>
        <v>178.2225</v>
      </c>
      <c r="N6" s="41">
        <v>4</v>
      </c>
      <c r="O6" s="39">
        <v>-14.89</v>
      </c>
      <c r="P6" s="39">
        <v>5.48</v>
      </c>
      <c r="Q6" s="39">
        <v>-13.07</v>
      </c>
      <c r="R6" s="39"/>
      <c r="S6" s="95">
        <f>AVERAGE(O3:O32)</f>
        <v>-14.259666666666666</v>
      </c>
      <c r="T6" s="23">
        <f t="shared" si="1"/>
        <v>221.71210000000002</v>
      </c>
      <c r="U6" s="95">
        <f>AVERAGE(P3:P32)</f>
        <v>5.4626666666666672</v>
      </c>
      <c r="V6" s="23">
        <f t="shared" si="7"/>
        <v>30.030400000000004</v>
      </c>
      <c r="W6" s="95">
        <f>AVERAGE(Q3:Q32)</f>
        <v>-12.802333333333333</v>
      </c>
      <c r="X6" s="23">
        <f t="shared" si="8"/>
        <v>170.82490000000001</v>
      </c>
      <c r="Z6" s="38">
        <v>4</v>
      </c>
      <c r="AA6" s="39">
        <v>-7.88</v>
      </c>
      <c r="AB6" s="39">
        <v>4.22</v>
      </c>
      <c r="AC6" s="39">
        <v>-6.77</v>
      </c>
      <c r="AD6" s="39"/>
      <c r="AE6" s="95">
        <f>AVERAGE(AA3:AA32)</f>
        <v>-9.0943333333333332</v>
      </c>
      <c r="AF6" s="23">
        <f t="shared" si="9"/>
        <v>62.0944</v>
      </c>
      <c r="AG6" s="95">
        <f>AVERAGE(AB3:AB32)</f>
        <v>4.5383333333333331</v>
      </c>
      <c r="AH6" s="23">
        <f t="shared" si="10"/>
        <v>17.808399999999999</v>
      </c>
      <c r="AI6" s="95">
        <f>AVERAGE(AC3:AC32)</f>
        <v>-8.0406666666666649</v>
      </c>
      <c r="AJ6" s="23">
        <f t="shared" si="11"/>
        <v>45.832899999999995</v>
      </c>
      <c r="AL6" s="38">
        <v>4</v>
      </c>
      <c r="AM6" s="39">
        <v>-3.24</v>
      </c>
      <c r="AN6" s="39">
        <v>3.84</v>
      </c>
      <c r="AO6" s="39">
        <v>4.93</v>
      </c>
      <c r="AP6" s="39"/>
      <c r="AQ6" s="95">
        <f>AVERAGE(AM3:AM32)</f>
        <v>-4.4029999999999996</v>
      </c>
      <c r="AR6" s="23">
        <f t="shared" si="2"/>
        <v>10.497600000000002</v>
      </c>
      <c r="AS6" s="95">
        <f>AVERAGE(AN3:AN32)</f>
        <v>3.5649999999999995</v>
      </c>
      <c r="AT6" s="23">
        <f t="shared" si="12"/>
        <v>14.7456</v>
      </c>
      <c r="AU6" s="95">
        <f>AVERAGE(AO3:AO32)</f>
        <v>-4.0803333333333338</v>
      </c>
      <c r="AV6" s="23">
        <f t="shared" si="13"/>
        <v>24.304899999999996</v>
      </c>
      <c r="AX6" s="38">
        <v>4</v>
      </c>
      <c r="AY6" s="39">
        <v>-0.06</v>
      </c>
      <c r="AZ6" s="39">
        <v>3.57</v>
      </c>
      <c r="BA6" s="39">
        <v>0.51</v>
      </c>
      <c r="BB6" s="39"/>
      <c r="BC6" s="95">
        <f>AVERAGE(AY3:AY32)</f>
        <v>0.1613333333333333</v>
      </c>
      <c r="BD6" s="23">
        <f t="shared" si="3"/>
        <v>3.5999999999999999E-3</v>
      </c>
      <c r="BE6" s="95">
        <f>AVERAGE(AZ3:AZ32)</f>
        <v>4.4356666666666671</v>
      </c>
      <c r="BF6" s="23">
        <f t="shared" si="14"/>
        <v>12.744899999999999</v>
      </c>
      <c r="BG6" s="95">
        <f>AVERAGE(BA3:BA32)</f>
        <v>-4.533333333333333E-2</v>
      </c>
      <c r="BH6" s="23">
        <f t="shared" si="15"/>
        <v>0.2601</v>
      </c>
      <c r="BJ6" s="38">
        <v>4</v>
      </c>
      <c r="BK6" s="39"/>
      <c r="BL6" s="39"/>
      <c r="BM6" s="39"/>
      <c r="BN6" s="39"/>
      <c r="BO6" s="95">
        <f>AVERAGE(BK3:BK32)</f>
        <v>19.559999999999999</v>
      </c>
      <c r="BP6" s="23">
        <f t="shared" si="4"/>
        <v>0</v>
      </c>
      <c r="BQ6" s="95">
        <f>AVERAGE(BL3:BL32)</f>
        <v>20.936666666666667</v>
      </c>
      <c r="BR6" s="23">
        <f t="shared" si="16"/>
        <v>0</v>
      </c>
      <c r="BS6" s="95">
        <f>AVERAGE(BM3:BM32)</f>
        <v>17.943333333333332</v>
      </c>
      <c r="BT6" s="23">
        <f t="shared" si="17"/>
        <v>0</v>
      </c>
    </row>
    <row r="7" spans="2:72" x14ac:dyDescent="0.25">
      <c r="B7" s="41">
        <v>5</v>
      </c>
      <c r="C7" s="39">
        <v>-16.82</v>
      </c>
      <c r="D7" s="39">
        <v>5.36</v>
      </c>
      <c r="E7" s="39">
        <v>-14.55</v>
      </c>
      <c r="F7" s="39"/>
      <c r="G7" s="96"/>
      <c r="H7" s="23">
        <f t="shared" si="0"/>
        <v>282.91239999999999</v>
      </c>
      <c r="I7" s="96"/>
      <c r="J7" s="23">
        <f t="shared" si="5"/>
        <v>28.729600000000005</v>
      </c>
      <c r="K7" s="96"/>
      <c r="L7" s="23">
        <f t="shared" si="6"/>
        <v>211.70250000000001</v>
      </c>
      <c r="N7" s="41">
        <v>5</v>
      </c>
      <c r="O7" s="39">
        <v>-14.33</v>
      </c>
      <c r="P7" s="39">
        <v>5.44</v>
      </c>
      <c r="Q7" s="39">
        <v>-12.48</v>
      </c>
      <c r="R7" s="39"/>
      <c r="S7" s="96"/>
      <c r="T7" s="23">
        <f t="shared" si="1"/>
        <v>205.34890000000001</v>
      </c>
      <c r="U7" s="96"/>
      <c r="V7" s="23">
        <f t="shared" si="7"/>
        <v>29.593600000000006</v>
      </c>
      <c r="W7" s="96"/>
      <c r="X7" s="23">
        <f t="shared" si="8"/>
        <v>155.75040000000001</v>
      </c>
      <c r="Z7" s="38">
        <v>5</v>
      </c>
      <c r="AA7" s="39">
        <v>-8.2100000000000009</v>
      </c>
      <c r="AB7" s="39">
        <v>3.98</v>
      </c>
      <c r="AC7" s="39">
        <v>-7.22</v>
      </c>
      <c r="AD7" s="39"/>
      <c r="AE7" s="96"/>
      <c r="AF7" s="23">
        <f t="shared" si="9"/>
        <v>67.404100000000014</v>
      </c>
      <c r="AG7" s="96"/>
      <c r="AH7" s="23">
        <f t="shared" si="10"/>
        <v>15.840400000000001</v>
      </c>
      <c r="AI7" s="96"/>
      <c r="AJ7" s="23">
        <f t="shared" si="11"/>
        <v>52.128399999999999</v>
      </c>
      <c r="AL7" s="38">
        <v>5</v>
      </c>
      <c r="AM7" s="39">
        <v>-6.87</v>
      </c>
      <c r="AN7" s="39">
        <v>3.98</v>
      </c>
      <c r="AO7" s="39">
        <v>-5.6</v>
      </c>
      <c r="AP7" s="39"/>
      <c r="AQ7" s="96"/>
      <c r="AR7" s="23">
        <f t="shared" si="2"/>
        <v>47.196899999999999</v>
      </c>
      <c r="AS7" s="96"/>
      <c r="AT7" s="23">
        <f t="shared" si="12"/>
        <v>15.840400000000001</v>
      </c>
      <c r="AU7" s="96"/>
      <c r="AV7" s="23">
        <f t="shared" si="13"/>
        <v>31.359999999999996</v>
      </c>
      <c r="AX7" s="38">
        <v>5</v>
      </c>
      <c r="AY7" s="39">
        <v>0.46</v>
      </c>
      <c r="AZ7" s="39">
        <v>3.91</v>
      </c>
      <c r="BA7" s="39">
        <v>0.1</v>
      </c>
      <c r="BB7" s="39"/>
      <c r="BC7" s="96"/>
      <c r="BD7" s="23">
        <f t="shared" si="3"/>
        <v>0.21160000000000001</v>
      </c>
      <c r="BE7" s="96"/>
      <c r="BF7" s="23">
        <f t="shared" si="14"/>
        <v>15.288100000000002</v>
      </c>
      <c r="BG7" s="96"/>
      <c r="BH7" s="23">
        <f t="shared" si="15"/>
        <v>1.0000000000000002E-2</v>
      </c>
      <c r="BJ7" s="41">
        <v>5</v>
      </c>
      <c r="BK7" s="39"/>
      <c r="BL7" s="39"/>
      <c r="BM7" s="39"/>
      <c r="BN7" s="39"/>
      <c r="BO7" s="96"/>
      <c r="BP7" s="23">
        <f t="shared" si="4"/>
        <v>0</v>
      </c>
      <c r="BQ7" s="96"/>
      <c r="BR7" s="23">
        <f t="shared" si="16"/>
        <v>0</v>
      </c>
      <c r="BS7" s="96"/>
      <c r="BT7" s="23">
        <f t="shared" si="17"/>
        <v>0</v>
      </c>
    </row>
    <row r="8" spans="2:72" x14ac:dyDescent="0.25">
      <c r="B8" s="41">
        <v>6</v>
      </c>
      <c r="C8" s="39">
        <v>-16.18</v>
      </c>
      <c r="D8" s="39">
        <v>5.64</v>
      </c>
      <c r="E8" s="39">
        <v>-14.25</v>
      </c>
      <c r="F8" s="39"/>
      <c r="G8" s="97"/>
      <c r="H8" s="23">
        <f t="shared" si="0"/>
        <v>261.79239999999999</v>
      </c>
      <c r="I8" s="97"/>
      <c r="J8" s="23">
        <f t="shared" si="5"/>
        <v>31.809599999999996</v>
      </c>
      <c r="K8" s="97"/>
      <c r="L8" s="23">
        <f t="shared" si="6"/>
        <v>203.0625</v>
      </c>
      <c r="N8" s="41">
        <v>6</v>
      </c>
      <c r="O8" s="39">
        <v>-14.84</v>
      </c>
      <c r="P8" s="39">
        <v>5.36</v>
      </c>
      <c r="Q8" s="39">
        <v>-13.35</v>
      </c>
      <c r="R8" s="39"/>
      <c r="S8" s="97"/>
      <c r="T8" s="23">
        <f t="shared" si="1"/>
        <v>220.22559999999999</v>
      </c>
      <c r="U8" s="97"/>
      <c r="V8" s="23">
        <f t="shared" si="7"/>
        <v>28.729600000000005</v>
      </c>
      <c r="W8" s="97"/>
      <c r="X8" s="23">
        <f t="shared" si="8"/>
        <v>178.2225</v>
      </c>
      <c r="Z8" s="38">
        <v>6</v>
      </c>
      <c r="AA8" s="39">
        <v>-8</v>
      </c>
      <c r="AB8" s="39">
        <v>4.3499999999999996</v>
      </c>
      <c r="AC8" s="39">
        <v>-8.44</v>
      </c>
      <c r="AD8" s="39"/>
      <c r="AE8" s="97"/>
      <c r="AF8" s="23">
        <f t="shared" si="9"/>
        <v>64</v>
      </c>
      <c r="AG8" s="97"/>
      <c r="AH8" s="23">
        <f t="shared" si="10"/>
        <v>18.922499999999996</v>
      </c>
      <c r="AI8" s="97"/>
      <c r="AJ8" s="23">
        <f t="shared" si="11"/>
        <v>71.233599999999996</v>
      </c>
      <c r="AL8" s="38">
        <v>6</v>
      </c>
      <c r="AM8" s="39">
        <v>-6.55</v>
      </c>
      <c r="AN8" s="39">
        <v>3.4</v>
      </c>
      <c r="AO8" s="39">
        <v>-2.25</v>
      </c>
      <c r="AP8" s="39"/>
      <c r="AQ8" s="97"/>
      <c r="AR8" s="23">
        <f t="shared" si="2"/>
        <v>42.902499999999996</v>
      </c>
      <c r="AS8" s="97"/>
      <c r="AT8" s="23">
        <f t="shared" si="12"/>
        <v>11.559999999999999</v>
      </c>
      <c r="AU8" s="97"/>
      <c r="AV8" s="23">
        <f t="shared" si="13"/>
        <v>5.0625</v>
      </c>
      <c r="AX8" s="38">
        <v>6</v>
      </c>
      <c r="AY8" s="39">
        <v>-0.43</v>
      </c>
      <c r="AZ8" s="39">
        <v>3.89</v>
      </c>
      <c r="BA8" s="39">
        <v>-0.1</v>
      </c>
      <c r="BB8" s="39"/>
      <c r="BC8" s="97"/>
      <c r="BD8" s="23">
        <f t="shared" si="3"/>
        <v>0.18489999999999998</v>
      </c>
      <c r="BE8" s="97"/>
      <c r="BF8" s="23">
        <f t="shared" si="14"/>
        <v>15.132100000000001</v>
      </c>
      <c r="BG8" s="97"/>
      <c r="BH8" s="23">
        <f t="shared" si="15"/>
        <v>1.0000000000000002E-2</v>
      </c>
      <c r="BJ8" s="41">
        <v>6</v>
      </c>
      <c r="BK8" s="39"/>
      <c r="BL8" s="39"/>
      <c r="BM8" s="39"/>
      <c r="BN8" s="39"/>
      <c r="BO8" s="97"/>
      <c r="BP8" s="23">
        <f t="shared" si="4"/>
        <v>0</v>
      </c>
      <c r="BQ8" s="97"/>
      <c r="BR8" s="23">
        <f t="shared" si="16"/>
        <v>0</v>
      </c>
      <c r="BS8" s="97"/>
      <c r="BT8" s="23">
        <f t="shared" si="17"/>
        <v>0</v>
      </c>
    </row>
    <row r="9" spans="2:72" x14ac:dyDescent="0.25">
      <c r="B9" s="41">
        <v>7</v>
      </c>
      <c r="C9" s="39">
        <v>-16.53</v>
      </c>
      <c r="D9" s="39">
        <v>5.29</v>
      </c>
      <c r="E9" s="39">
        <v>-14.27</v>
      </c>
      <c r="F9" s="39"/>
      <c r="G9" s="95">
        <f>SUM(H3:H32)</f>
        <v>7654.8876</v>
      </c>
      <c r="H9" s="23">
        <f t="shared" si="0"/>
        <v>273.24090000000001</v>
      </c>
      <c r="I9" s="95">
        <f>SUM(J3:J32)</f>
        <v>864.78099999999984</v>
      </c>
      <c r="J9" s="23">
        <f t="shared" si="5"/>
        <v>27.984100000000002</v>
      </c>
      <c r="K9" s="95">
        <f>SUM(L3:L32)</f>
        <v>5908.7695000000003</v>
      </c>
      <c r="L9" s="23">
        <f t="shared" si="6"/>
        <v>203.63289999999998</v>
      </c>
      <c r="N9" s="38">
        <v>7</v>
      </c>
      <c r="O9" s="39">
        <v>-13.07</v>
      </c>
      <c r="P9" s="39">
        <v>5.49</v>
      </c>
      <c r="Q9" s="39">
        <v>-12.27</v>
      </c>
      <c r="R9" s="39"/>
      <c r="S9" s="95">
        <f>SUM(T3:T32)</f>
        <v>6121.2470999999987</v>
      </c>
      <c r="T9" s="23">
        <f t="shared" si="1"/>
        <v>170.82490000000001</v>
      </c>
      <c r="U9" s="95">
        <f>SUM(V3:V32)</f>
        <v>897.8134</v>
      </c>
      <c r="V9" s="23">
        <f t="shared" si="7"/>
        <v>30.140100000000004</v>
      </c>
      <c r="W9" s="95">
        <f>SUM(X3:X32)</f>
        <v>4930.3091000000004</v>
      </c>
      <c r="X9" s="23">
        <f t="shared" si="8"/>
        <v>150.55289999999999</v>
      </c>
      <c r="Z9" s="38">
        <v>7</v>
      </c>
      <c r="AA9" s="39">
        <v>-10.69</v>
      </c>
      <c r="AB9" s="39">
        <v>5.74</v>
      </c>
      <c r="AC9" s="39">
        <v>-8.41</v>
      </c>
      <c r="AD9" s="39"/>
      <c r="AE9" s="95">
        <f>SUM(AF3:AF32)</f>
        <v>2523.3766999999993</v>
      </c>
      <c r="AF9" s="23">
        <f t="shared" si="9"/>
        <v>114.27609999999999</v>
      </c>
      <c r="AG9" s="95">
        <f>SUM(AH3:AH32)</f>
        <v>627.91789999999992</v>
      </c>
      <c r="AH9" s="23">
        <f t="shared" si="10"/>
        <v>32.947600000000001</v>
      </c>
      <c r="AI9" s="95">
        <f>SUM(AJ3:AJ32)</f>
        <v>2236.7257999999997</v>
      </c>
      <c r="AJ9" s="23">
        <f t="shared" si="11"/>
        <v>70.728099999999998</v>
      </c>
      <c r="AL9" s="41">
        <v>7</v>
      </c>
      <c r="AM9" s="39">
        <v>-4.3899999999999997</v>
      </c>
      <c r="AN9" s="39">
        <v>3.16</v>
      </c>
      <c r="AO9" s="39">
        <v>-4.87</v>
      </c>
      <c r="AP9" s="39"/>
      <c r="AQ9" s="95">
        <f>SUM(AR3:AR32)</f>
        <v>780.95729999999992</v>
      </c>
      <c r="AR9" s="23">
        <f t="shared" si="2"/>
        <v>19.272099999999998</v>
      </c>
      <c r="AS9" s="95">
        <f>SUM(AT3:AT32)</f>
        <v>384.92269999999996</v>
      </c>
      <c r="AT9" s="23">
        <f t="shared" si="12"/>
        <v>9.9856000000000016</v>
      </c>
      <c r="AU9" s="95">
        <f>SUM(AV3:AV32)</f>
        <v>678.59890000000007</v>
      </c>
      <c r="AV9" s="23">
        <f t="shared" si="13"/>
        <v>23.716900000000003</v>
      </c>
      <c r="AX9" s="41">
        <v>7</v>
      </c>
      <c r="AY9" s="39">
        <v>-0.57999999999999996</v>
      </c>
      <c r="AZ9" s="39">
        <v>4.01</v>
      </c>
      <c r="BA9" s="39">
        <v>0.68</v>
      </c>
      <c r="BB9" s="39"/>
      <c r="BC9" s="95">
        <f>SUM(BD3:BD32)</f>
        <v>9.83</v>
      </c>
      <c r="BD9" s="23">
        <f t="shared" si="3"/>
        <v>0.33639999999999998</v>
      </c>
      <c r="BE9" s="95">
        <f>SUM(BF3:BF32)</f>
        <v>613.69730000000004</v>
      </c>
      <c r="BF9" s="23">
        <f t="shared" si="14"/>
        <v>16.080099999999998</v>
      </c>
      <c r="BG9" s="95">
        <f>SUM(BH3:BH32)</f>
        <v>8.7262000000000004</v>
      </c>
      <c r="BH9" s="23">
        <f t="shared" si="15"/>
        <v>0.46240000000000009</v>
      </c>
      <c r="BJ9" s="38">
        <v>7</v>
      </c>
      <c r="BK9" s="39"/>
      <c r="BL9" s="39"/>
      <c r="BM9" s="39"/>
      <c r="BN9" s="39"/>
      <c r="BO9" s="95">
        <f>SUM(BP3:BP32)</f>
        <v>1148.585</v>
      </c>
      <c r="BP9" s="23">
        <f t="shared" si="4"/>
        <v>0</v>
      </c>
      <c r="BQ9" s="95">
        <f>SUM(BR3:BR32)</f>
        <v>1324.2152999999998</v>
      </c>
      <c r="BR9" s="23">
        <f t="shared" si="16"/>
        <v>0</v>
      </c>
      <c r="BS9" s="95">
        <f>SUM(BT3:BT32)</f>
        <v>1039.4797000000001</v>
      </c>
      <c r="BT9" s="23">
        <f t="shared" si="17"/>
        <v>0</v>
      </c>
    </row>
    <row r="10" spans="2:72" x14ac:dyDescent="0.25">
      <c r="B10" s="41">
        <v>8</v>
      </c>
      <c r="C10" s="39">
        <v>-16.75</v>
      </c>
      <c r="D10" s="39">
        <v>5.07</v>
      </c>
      <c r="E10" s="39">
        <v>-14.87</v>
      </c>
      <c r="F10" s="39"/>
      <c r="G10" s="96"/>
      <c r="H10" s="23">
        <f t="shared" si="0"/>
        <v>280.5625</v>
      </c>
      <c r="I10" s="96"/>
      <c r="J10" s="23">
        <f t="shared" si="5"/>
        <v>25.704900000000002</v>
      </c>
      <c r="K10" s="96"/>
      <c r="L10" s="23">
        <f t="shared" si="6"/>
        <v>221.11689999999999</v>
      </c>
      <c r="N10" s="41">
        <v>8</v>
      </c>
      <c r="O10" s="39">
        <v>-14.83</v>
      </c>
      <c r="P10" s="39">
        <v>5.83</v>
      </c>
      <c r="Q10" s="39">
        <v>-12.71</v>
      </c>
      <c r="R10" s="39"/>
      <c r="S10" s="96"/>
      <c r="T10" s="23">
        <f t="shared" si="1"/>
        <v>219.9289</v>
      </c>
      <c r="U10" s="96"/>
      <c r="V10" s="23">
        <f t="shared" si="7"/>
        <v>33.988900000000001</v>
      </c>
      <c r="W10" s="96"/>
      <c r="X10" s="23">
        <f t="shared" si="8"/>
        <v>161.54410000000001</v>
      </c>
      <c r="Z10" s="41">
        <v>8</v>
      </c>
      <c r="AA10" s="39">
        <v>-10.07</v>
      </c>
      <c r="AB10" s="39">
        <v>5.01</v>
      </c>
      <c r="AC10" s="39">
        <v>-9.01</v>
      </c>
      <c r="AD10" s="39"/>
      <c r="AE10" s="96"/>
      <c r="AF10" s="23">
        <f t="shared" si="9"/>
        <v>101.40490000000001</v>
      </c>
      <c r="AG10" s="96"/>
      <c r="AH10" s="23">
        <f t="shared" si="10"/>
        <v>25.100099999999998</v>
      </c>
      <c r="AI10" s="96"/>
      <c r="AJ10" s="23">
        <f t="shared" si="11"/>
        <v>81.180099999999996</v>
      </c>
      <c r="AL10" s="41">
        <v>8</v>
      </c>
      <c r="AM10" s="39">
        <v>-3.53</v>
      </c>
      <c r="AN10" s="39">
        <v>3.58</v>
      </c>
      <c r="AO10" s="39">
        <v>-4.66</v>
      </c>
      <c r="AP10" s="39"/>
      <c r="AQ10" s="96"/>
      <c r="AR10" s="23">
        <f t="shared" si="2"/>
        <v>12.460899999999999</v>
      </c>
      <c r="AS10" s="96"/>
      <c r="AT10" s="23">
        <f t="shared" si="12"/>
        <v>12.8164</v>
      </c>
      <c r="AU10" s="96"/>
      <c r="AV10" s="23">
        <f t="shared" si="13"/>
        <v>21.715600000000002</v>
      </c>
      <c r="AX10" s="38">
        <v>8</v>
      </c>
      <c r="AY10" s="39">
        <v>0.72</v>
      </c>
      <c r="AZ10" s="39">
        <v>3.72</v>
      </c>
      <c r="BA10" s="39">
        <v>-0.17</v>
      </c>
      <c r="BB10" s="39"/>
      <c r="BC10" s="96"/>
      <c r="BD10" s="23">
        <f t="shared" si="3"/>
        <v>0.51839999999999997</v>
      </c>
      <c r="BE10" s="96"/>
      <c r="BF10" s="23">
        <f t="shared" si="14"/>
        <v>13.838400000000002</v>
      </c>
      <c r="BG10" s="96"/>
      <c r="BH10" s="23">
        <f t="shared" si="15"/>
        <v>2.8900000000000006E-2</v>
      </c>
      <c r="BJ10" s="38">
        <v>8</v>
      </c>
      <c r="BK10" s="39"/>
      <c r="BL10" s="39"/>
      <c r="BM10" s="39"/>
      <c r="BN10" s="39"/>
      <c r="BO10" s="96"/>
      <c r="BP10" s="23">
        <f t="shared" si="4"/>
        <v>0</v>
      </c>
      <c r="BQ10" s="96"/>
      <c r="BR10" s="23">
        <f t="shared" si="16"/>
        <v>0</v>
      </c>
      <c r="BS10" s="96"/>
      <c r="BT10" s="23">
        <f t="shared" si="17"/>
        <v>0</v>
      </c>
    </row>
    <row r="11" spans="2:72" x14ac:dyDescent="0.25">
      <c r="B11" s="38">
        <v>9</v>
      </c>
      <c r="C11" s="39">
        <v>-14.7</v>
      </c>
      <c r="D11" s="39">
        <v>5.64</v>
      </c>
      <c r="E11" s="39">
        <v>-13.48</v>
      </c>
      <c r="F11" s="39"/>
      <c r="G11" s="97"/>
      <c r="H11" s="23">
        <f t="shared" si="0"/>
        <v>216.08999999999997</v>
      </c>
      <c r="I11" s="97"/>
      <c r="J11" s="23">
        <f t="shared" si="5"/>
        <v>31.809599999999996</v>
      </c>
      <c r="K11" s="97"/>
      <c r="L11" s="23">
        <f t="shared" si="6"/>
        <v>181.71040000000002</v>
      </c>
      <c r="N11" s="41">
        <v>9</v>
      </c>
      <c r="O11" s="39">
        <v>-14.02</v>
      </c>
      <c r="P11" s="39">
        <v>5.17</v>
      </c>
      <c r="Q11" s="39">
        <v>-12.73</v>
      </c>
      <c r="R11" s="39"/>
      <c r="S11" s="97"/>
      <c r="T11" s="23">
        <f t="shared" si="1"/>
        <v>196.56039999999999</v>
      </c>
      <c r="U11" s="97"/>
      <c r="V11" s="23">
        <f t="shared" si="7"/>
        <v>26.728899999999999</v>
      </c>
      <c r="W11" s="97"/>
      <c r="X11" s="23">
        <f t="shared" si="8"/>
        <v>162.05290000000002</v>
      </c>
      <c r="Z11" s="38">
        <v>9</v>
      </c>
      <c r="AA11" s="39">
        <v>-11.81</v>
      </c>
      <c r="AB11" s="39">
        <v>5.49</v>
      </c>
      <c r="AC11" s="39">
        <v>-10.01</v>
      </c>
      <c r="AD11" s="39"/>
      <c r="AE11" s="97"/>
      <c r="AF11" s="23">
        <f t="shared" si="9"/>
        <v>139.4761</v>
      </c>
      <c r="AG11" s="97"/>
      <c r="AH11" s="23">
        <f t="shared" si="10"/>
        <v>30.140100000000004</v>
      </c>
      <c r="AI11" s="97"/>
      <c r="AJ11" s="23">
        <f t="shared" si="11"/>
        <v>100.20009999999999</v>
      </c>
      <c r="AL11" s="38">
        <v>9</v>
      </c>
      <c r="AM11" s="39">
        <v>4.6399999999999997</v>
      </c>
      <c r="AN11" s="39">
        <v>3.41</v>
      </c>
      <c r="AO11" s="39">
        <v>-5.87</v>
      </c>
      <c r="AP11" s="39"/>
      <c r="AQ11" s="97"/>
      <c r="AR11" s="23">
        <f t="shared" si="2"/>
        <v>21.529599999999999</v>
      </c>
      <c r="AS11" s="97"/>
      <c r="AT11" s="23">
        <f t="shared" si="12"/>
        <v>11.628100000000002</v>
      </c>
      <c r="AU11" s="97"/>
      <c r="AV11" s="23">
        <f t="shared" si="13"/>
        <v>34.456900000000005</v>
      </c>
      <c r="AX11" s="38">
        <v>9</v>
      </c>
      <c r="AY11" s="39">
        <v>-0.27</v>
      </c>
      <c r="AZ11" s="39">
        <v>5.45</v>
      </c>
      <c r="BA11" s="39">
        <v>0.24</v>
      </c>
      <c r="BB11" s="39"/>
      <c r="BC11" s="97"/>
      <c r="BD11" s="23">
        <f t="shared" si="3"/>
        <v>7.2900000000000006E-2</v>
      </c>
      <c r="BE11" s="97"/>
      <c r="BF11" s="23">
        <f t="shared" si="14"/>
        <v>29.702500000000001</v>
      </c>
      <c r="BG11" s="97"/>
      <c r="BH11" s="23">
        <f t="shared" si="15"/>
        <v>5.7599999999999998E-2</v>
      </c>
      <c r="BJ11" s="38">
        <v>9</v>
      </c>
      <c r="BK11" s="39"/>
      <c r="BL11" s="39"/>
      <c r="BM11" s="39"/>
      <c r="BN11" s="39"/>
      <c r="BO11" s="97"/>
      <c r="BP11" s="23">
        <f t="shared" si="4"/>
        <v>0</v>
      </c>
      <c r="BQ11" s="97"/>
      <c r="BR11" s="23">
        <f t="shared" si="16"/>
        <v>0</v>
      </c>
      <c r="BS11" s="97"/>
      <c r="BT11" s="23">
        <f t="shared" si="17"/>
        <v>0</v>
      </c>
    </row>
    <row r="12" spans="2:72" x14ac:dyDescent="0.25">
      <c r="B12" s="41">
        <v>10</v>
      </c>
      <c r="C12" s="39">
        <v>-16.79</v>
      </c>
      <c r="D12" s="39">
        <v>5.58</v>
      </c>
      <c r="E12" s="39">
        <v>-14.78</v>
      </c>
      <c r="F12" s="39"/>
      <c r="G12" s="95">
        <f>G9*(COUNT($N$3:$N$32))</f>
        <v>229646.628</v>
      </c>
      <c r="H12" s="23">
        <f t="shared" si="0"/>
        <v>281.90409999999997</v>
      </c>
      <c r="I12" s="95">
        <f>I9*(COUNT($N$3:$N$32))</f>
        <v>25943.429999999997</v>
      </c>
      <c r="J12" s="23">
        <f>D12^2</f>
        <v>31.136400000000002</v>
      </c>
      <c r="K12" s="95">
        <f>K9*(COUNT($N$3:$N$32))</f>
        <v>177263.08500000002</v>
      </c>
      <c r="L12" s="23">
        <f t="shared" si="6"/>
        <v>218.44839999999999</v>
      </c>
      <c r="N12" s="41">
        <v>10</v>
      </c>
      <c r="O12" s="39">
        <v>-15.69</v>
      </c>
      <c r="P12" s="39">
        <v>5.5</v>
      </c>
      <c r="Q12" s="39">
        <v>-14.07</v>
      </c>
      <c r="R12" s="39"/>
      <c r="S12" s="95">
        <f>S9*(COUNT($N$3:$N$32))</f>
        <v>183637.41299999997</v>
      </c>
      <c r="T12" s="23">
        <f t="shared" si="1"/>
        <v>246.17609999999999</v>
      </c>
      <c r="U12" s="95">
        <f>U9*(COUNT($N$3:$N$32))</f>
        <v>26934.402000000002</v>
      </c>
      <c r="V12" s="23">
        <f>P12^2</f>
        <v>30.25</v>
      </c>
      <c r="W12" s="95">
        <f>W9*(COUNT($N$3:$N$32))</f>
        <v>147909.27300000002</v>
      </c>
      <c r="X12" s="23">
        <f t="shared" si="8"/>
        <v>197.9649</v>
      </c>
      <c r="Z12" s="38">
        <v>10</v>
      </c>
      <c r="AA12" s="39">
        <v>-8.32</v>
      </c>
      <c r="AB12" s="39">
        <v>3.72</v>
      </c>
      <c r="AC12" s="39">
        <v>-7.99</v>
      </c>
      <c r="AD12" s="39"/>
      <c r="AE12" s="95">
        <f>AE9*(COUNT(Z$3:Z$32))</f>
        <v>75701.300999999978</v>
      </c>
      <c r="AF12" s="23">
        <f t="shared" si="9"/>
        <v>69.222400000000007</v>
      </c>
      <c r="AG12" s="95">
        <f>AG9*(COUNT($N$3:$N$32))</f>
        <v>18837.536999999997</v>
      </c>
      <c r="AH12" s="23">
        <f>AB12^2</f>
        <v>13.838400000000002</v>
      </c>
      <c r="AI12" s="95">
        <f>AI9*(COUNT($N$3:$N$32))</f>
        <v>67101.77399999999</v>
      </c>
      <c r="AJ12" s="23">
        <f t="shared" si="11"/>
        <v>63.840100000000007</v>
      </c>
      <c r="AL12" s="38">
        <v>10</v>
      </c>
      <c r="AM12" s="39">
        <v>-4.38</v>
      </c>
      <c r="AN12" s="39">
        <v>3.3</v>
      </c>
      <c r="AO12" s="39">
        <v>-5.2</v>
      </c>
      <c r="AP12" s="39"/>
      <c r="AQ12" s="95">
        <f>AQ9*(COUNT($N$3:$N$32))</f>
        <v>23428.718999999997</v>
      </c>
      <c r="AR12" s="23">
        <f t="shared" si="2"/>
        <v>19.1844</v>
      </c>
      <c r="AS12" s="95">
        <f>AS9*(COUNT($N$3:$N$32))</f>
        <v>11547.680999999999</v>
      </c>
      <c r="AT12" s="23">
        <f>AN12^2</f>
        <v>10.889999999999999</v>
      </c>
      <c r="AU12" s="95">
        <f>AU9*(COUNT($N$3:$N$32))</f>
        <v>20357.967000000001</v>
      </c>
      <c r="AV12" s="23">
        <f t="shared" si="13"/>
        <v>27.040000000000003</v>
      </c>
      <c r="AX12" s="38">
        <v>10</v>
      </c>
      <c r="AY12" s="39">
        <v>0.52</v>
      </c>
      <c r="AZ12" s="39">
        <v>5.49</v>
      </c>
      <c r="BA12" s="39">
        <v>-0.06</v>
      </c>
      <c r="BB12" s="39"/>
      <c r="BC12" s="95">
        <f>BC9*(COUNT($N$3:$N$32))</f>
        <v>294.89999999999998</v>
      </c>
      <c r="BD12" s="23">
        <f t="shared" si="3"/>
        <v>0.27040000000000003</v>
      </c>
      <c r="BE12" s="95">
        <f>BE9*(COUNT($N$3:$N$32))</f>
        <v>18410.919000000002</v>
      </c>
      <c r="BF12" s="23">
        <f>AZ12^2</f>
        <v>30.140100000000004</v>
      </c>
      <c r="BG12" s="95">
        <f>BG9*(COUNT($N$3:$N$32))</f>
        <v>261.786</v>
      </c>
      <c r="BH12" s="23">
        <f t="shared" si="15"/>
        <v>3.5999999999999999E-3</v>
      </c>
      <c r="BJ12" s="38">
        <v>10</v>
      </c>
      <c r="BK12" s="39"/>
      <c r="BL12" s="39"/>
      <c r="BM12" s="39"/>
      <c r="BN12" s="39"/>
      <c r="BO12" s="95">
        <f>BO9*(COUNT($N$3:$N$32))</f>
        <v>34457.550000000003</v>
      </c>
      <c r="BP12" s="23">
        <f t="shared" si="4"/>
        <v>0</v>
      </c>
      <c r="BQ12" s="95">
        <f>BQ9*(COUNT($N$3:$N$32))</f>
        <v>39726.458999999995</v>
      </c>
      <c r="BR12" s="23">
        <f>BL12^2</f>
        <v>0</v>
      </c>
      <c r="BS12" s="95">
        <f>BS9*(COUNT($N$3:$N$32))</f>
        <v>31184.391000000003</v>
      </c>
      <c r="BT12" s="23">
        <f t="shared" si="17"/>
        <v>0</v>
      </c>
    </row>
    <row r="13" spans="2:72" x14ac:dyDescent="0.25">
      <c r="B13" s="41">
        <v>11</v>
      </c>
      <c r="C13" s="39">
        <v>-15.01</v>
      </c>
      <c r="D13" s="39">
        <v>5.57</v>
      </c>
      <c r="E13" s="39">
        <v>-13.66</v>
      </c>
      <c r="F13" s="39"/>
      <c r="G13" s="96"/>
      <c r="H13" s="23">
        <f t="shared" si="0"/>
        <v>225.30009999999999</v>
      </c>
      <c r="I13" s="96"/>
      <c r="J13" s="23">
        <f t="shared" si="5"/>
        <v>31.024900000000002</v>
      </c>
      <c r="K13" s="96"/>
      <c r="L13" s="23">
        <f t="shared" si="6"/>
        <v>186.59559999999999</v>
      </c>
      <c r="N13" s="41">
        <v>11</v>
      </c>
      <c r="O13" s="39">
        <v>-14.04</v>
      </c>
      <c r="P13" s="39">
        <v>5.07</v>
      </c>
      <c r="Q13" s="39">
        <v>-12.99</v>
      </c>
      <c r="R13" s="39"/>
      <c r="S13" s="96"/>
      <c r="T13" s="23">
        <f t="shared" si="1"/>
        <v>197.12159999999997</v>
      </c>
      <c r="U13" s="96"/>
      <c r="V13" s="23">
        <f t="shared" ref="V13:V24" si="18">P13^2</f>
        <v>25.704900000000002</v>
      </c>
      <c r="W13" s="96"/>
      <c r="X13" s="23">
        <f t="shared" si="8"/>
        <v>168.74010000000001</v>
      </c>
      <c r="Z13" s="38">
        <v>11</v>
      </c>
      <c r="AA13" s="39">
        <v>-7</v>
      </c>
      <c r="AB13" s="39">
        <v>4.0599999999999996</v>
      </c>
      <c r="AC13" s="39">
        <v>-9.18</v>
      </c>
      <c r="AD13" s="39"/>
      <c r="AE13" s="96"/>
      <c r="AF13" s="23">
        <f t="shared" si="9"/>
        <v>49</v>
      </c>
      <c r="AG13" s="96"/>
      <c r="AH13" s="23">
        <f t="shared" ref="AH13:AH24" si="19">AB13^2</f>
        <v>16.483599999999996</v>
      </c>
      <c r="AI13" s="96"/>
      <c r="AJ13" s="23">
        <f t="shared" si="11"/>
        <v>84.27239999999999</v>
      </c>
      <c r="AL13" s="38">
        <v>11</v>
      </c>
      <c r="AM13" s="39">
        <v>-4.46</v>
      </c>
      <c r="AN13" s="39">
        <v>3.69</v>
      </c>
      <c r="AO13" s="39">
        <v>-3.05</v>
      </c>
      <c r="AP13" s="39"/>
      <c r="AQ13" s="96"/>
      <c r="AR13" s="23">
        <f t="shared" si="2"/>
        <v>19.8916</v>
      </c>
      <c r="AS13" s="96"/>
      <c r="AT13" s="23">
        <f t="shared" ref="AT13:AT24" si="20">AN13^2</f>
        <v>13.616099999999999</v>
      </c>
      <c r="AU13" s="96"/>
      <c r="AV13" s="23">
        <f t="shared" si="13"/>
        <v>9.3024999999999984</v>
      </c>
      <c r="AX13" s="38">
        <v>11</v>
      </c>
      <c r="AY13" s="39">
        <v>0.86</v>
      </c>
      <c r="AZ13" s="39">
        <v>2.86</v>
      </c>
      <c r="BA13" s="39">
        <v>0.83</v>
      </c>
      <c r="BB13" s="39"/>
      <c r="BC13" s="96"/>
      <c r="BD13" s="23">
        <f t="shared" si="3"/>
        <v>0.73959999999999992</v>
      </c>
      <c r="BE13" s="96"/>
      <c r="BF13" s="23">
        <f t="shared" ref="BF13:BF24" si="21">AZ13^2</f>
        <v>8.1795999999999989</v>
      </c>
      <c r="BG13" s="96"/>
      <c r="BH13" s="23">
        <f t="shared" si="15"/>
        <v>0.68889999999999996</v>
      </c>
      <c r="BJ13" s="38">
        <v>11</v>
      </c>
      <c r="BK13" s="39"/>
      <c r="BL13" s="39"/>
      <c r="BM13" s="39"/>
      <c r="BN13" s="39"/>
      <c r="BO13" s="96"/>
      <c r="BP13" s="23">
        <f t="shared" si="4"/>
        <v>0</v>
      </c>
      <c r="BQ13" s="96"/>
      <c r="BR13" s="23">
        <f t="shared" ref="BR13:BR24" si="22">BL13^2</f>
        <v>0</v>
      </c>
      <c r="BS13" s="96"/>
      <c r="BT13" s="23">
        <f t="shared" si="17"/>
        <v>0</v>
      </c>
    </row>
    <row r="14" spans="2:72" x14ac:dyDescent="0.25">
      <c r="B14" s="41">
        <v>12</v>
      </c>
      <c r="C14" s="39">
        <v>-16.329999999999998</v>
      </c>
      <c r="D14" s="39">
        <v>5.3</v>
      </c>
      <c r="E14" s="39">
        <v>-14.16</v>
      </c>
      <c r="F14" s="39"/>
      <c r="G14" s="97"/>
      <c r="H14" s="23">
        <f t="shared" si="0"/>
        <v>266.66889999999995</v>
      </c>
      <c r="I14" s="97"/>
      <c r="J14" s="23">
        <f t="shared" si="5"/>
        <v>28.09</v>
      </c>
      <c r="K14" s="97"/>
      <c r="L14" s="23">
        <f t="shared" si="6"/>
        <v>200.50560000000002</v>
      </c>
      <c r="N14" s="41">
        <v>12</v>
      </c>
      <c r="O14" s="39">
        <v>-13.65</v>
      </c>
      <c r="P14" s="39">
        <v>5.95</v>
      </c>
      <c r="Q14" s="39">
        <v>-12.31</v>
      </c>
      <c r="R14" s="39"/>
      <c r="S14" s="97"/>
      <c r="T14" s="23">
        <f t="shared" si="1"/>
        <v>186.32250000000002</v>
      </c>
      <c r="U14" s="97"/>
      <c r="V14" s="23">
        <f t="shared" si="18"/>
        <v>35.402500000000003</v>
      </c>
      <c r="W14" s="97"/>
      <c r="X14" s="23">
        <f t="shared" si="8"/>
        <v>151.5361</v>
      </c>
      <c r="Z14" s="38">
        <v>12</v>
      </c>
      <c r="AA14" s="39">
        <v>-10.06</v>
      </c>
      <c r="AB14" s="39">
        <v>4.34</v>
      </c>
      <c r="AC14" s="39">
        <v>-8.64</v>
      </c>
      <c r="AD14" s="39"/>
      <c r="AE14" s="97"/>
      <c r="AF14" s="23">
        <f t="shared" si="9"/>
        <v>101.20360000000001</v>
      </c>
      <c r="AG14" s="97"/>
      <c r="AH14" s="23">
        <f t="shared" si="19"/>
        <v>18.835599999999999</v>
      </c>
      <c r="AI14" s="97"/>
      <c r="AJ14" s="23">
        <f t="shared" si="11"/>
        <v>74.649600000000007</v>
      </c>
      <c r="AL14" s="41">
        <v>12</v>
      </c>
      <c r="AM14" s="39">
        <v>-5</v>
      </c>
      <c r="AN14" s="39">
        <v>3.52</v>
      </c>
      <c r="AO14" s="39">
        <v>-4.3899999999999997</v>
      </c>
      <c r="AP14" s="39"/>
      <c r="AQ14" s="97"/>
      <c r="AR14" s="23">
        <f t="shared" si="2"/>
        <v>25</v>
      </c>
      <c r="AS14" s="97"/>
      <c r="AT14" s="23">
        <f t="shared" si="20"/>
        <v>12.3904</v>
      </c>
      <c r="AU14" s="97"/>
      <c r="AV14" s="23">
        <f t="shared" si="13"/>
        <v>19.272099999999998</v>
      </c>
      <c r="AX14" s="38">
        <v>12</v>
      </c>
      <c r="AY14" s="39">
        <v>0.52</v>
      </c>
      <c r="AZ14" s="39">
        <v>3.62</v>
      </c>
      <c r="BA14" s="39">
        <v>-0.91</v>
      </c>
      <c r="BB14" s="39"/>
      <c r="BC14" s="97"/>
      <c r="BD14" s="23">
        <f t="shared" si="3"/>
        <v>0.27040000000000003</v>
      </c>
      <c r="BE14" s="97"/>
      <c r="BF14" s="23">
        <f t="shared" si="21"/>
        <v>13.1044</v>
      </c>
      <c r="BG14" s="97"/>
      <c r="BH14" s="23">
        <f t="shared" si="15"/>
        <v>0.82810000000000006</v>
      </c>
      <c r="BJ14" s="38">
        <v>12</v>
      </c>
      <c r="BK14" s="39"/>
      <c r="BL14" s="39"/>
      <c r="BM14" s="39"/>
      <c r="BN14" s="39"/>
      <c r="BO14" s="97"/>
      <c r="BP14" s="23">
        <f t="shared" si="4"/>
        <v>0</v>
      </c>
      <c r="BQ14" s="97"/>
      <c r="BR14" s="23">
        <f t="shared" si="22"/>
        <v>0</v>
      </c>
      <c r="BS14" s="97"/>
      <c r="BT14" s="23">
        <f t="shared" si="17"/>
        <v>0</v>
      </c>
    </row>
    <row r="15" spans="2:72" x14ac:dyDescent="0.25">
      <c r="B15" s="38">
        <v>13</v>
      </c>
      <c r="C15" s="39">
        <v>-14.88</v>
      </c>
      <c r="D15" s="39">
        <v>5.15</v>
      </c>
      <c r="E15" s="39">
        <v>-13.67</v>
      </c>
      <c r="F15" s="39"/>
      <c r="G15" s="95">
        <f>G3^2</f>
        <v>229249.43999999994</v>
      </c>
      <c r="H15" s="23">
        <f t="shared" si="0"/>
        <v>221.41440000000003</v>
      </c>
      <c r="I15" s="95">
        <f>I3^2</f>
        <v>25895.246400000004</v>
      </c>
      <c r="J15" s="23">
        <f t="shared" si="5"/>
        <v>26.522500000000004</v>
      </c>
      <c r="K15" s="95">
        <f>K3^2</f>
        <v>177047.39289999998</v>
      </c>
      <c r="L15" s="23">
        <f t="shared" si="6"/>
        <v>186.8689</v>
      </c>
      <c r="N15" s="41">
        <v>13</v>
      </c>
      <c r="O15" s="39">
        <v>-15.42</v>
      </c>
      <c r="P15" s="39">
        <v>5.4</v>
      </c>
      <c r="Q15" s="39">
        <v>-13.4</v>
      </c>
      <c r="R15" s="39"/>
      <c r="S15" s="95">
        <f>S3^2</f>
        <v>183004.28409999996</v>
      </c>
      <c r="T15" s="23">
        <f t="shared" si="1"/>
        <v>237.7764</v>
      </c>
      <c r="U15" s="95">
        <f>U3^2</f>
        <v>26856.654400000007</v>
      </c>
      <c r="V15" s="23">
        <f t="shared" si="18"/>
        <v>29.160000000000004</v>
      </c>
      <c r="W15" s="95">
        <f>W3^2</f>
        <v>147509.76490000001</v>
      </c>
      <c r="X15" s="23">
        <f t="shared" si="8"/>
        <v>179.56</v>
      </c>
      <c r="Z15" s="38">
        <v>13</v>
      </c>
      <c r="AA15" s="39">
        <v>-9.44</v>
      </c>
      <c r="AB15" s="39">
        <v>5.33</v>
      </c>
      <c r="AC15" s="39">
        <v>-8.19</v>
      </c>
      <c r="AD15" s="39"/>
      <c r="AE15" s="95">
        <f>AE3^2</f>
        <v>74436.208899999998</v>
      </c>
      <c r="AF15" s="23">
        <f t="shared" si="9"/>
        <v>89.113599999999991</v>
      </c>
      <c r="AG15" s="95">
        <f>AG3^2</f>
        <v>18536.822500000002</v>
      </c>
      <c r="AH15" s="23">
        <f t="shared" si="19"/>
        <v>28.408899999999999</v>
      </c>
      <c r="AI15" s="95">
        <f>AI3^2</f>
        <v>58187.088399999986</v>
      </c>
      <c r="AJ15" s="23">
        <f t="shared" si="11"/>
        <v>67.076099999999997</v>
      </c>
      <c r="AL15" s="38">
        <v>13</v>
      </c>
      <c r="AM15" s="39">
        <v>-6.32</v>
      </c>
      <c r="AN15" s="39">
        <v>3.86</v>
      </c>
      <c r="AO15" s="39">
        <v>-4</v>
      </c>
      <c r="AP15" s="39"/>
      <c r="AQ15" s="95">
        <f>AQ3^2</f>
        <v>17447.768099999994</v>
      </c>
      <c r="AR15" s="23">
        <f t="shared" si="2"/>
        <v>39.942400000000006</v>
      </c>
      <c r="AS15" s="95">
        <f>AS3^2</f>
        <v>11438.302499999998</v>
      </c>
      <c r="AT15" s="23">
        <f t="shared" si="20"/>
        <v>14.8996</v>
      </c>
      <c r="AU15" s="95">
        <f>AU3^2</f>
        <v>14984.208100000003</v>
      </c>
      <c r="AV15" s="23">
        <f t="shared" si="13"/>
        <v>16</v>
      </c>
      <c r="AX15" s="41">
        <v>13</v>
      </c>
      <c r="AY15" s="39">
        <v>-0.62</v>
      </c>
      <c r="AZ15" s="39">
        <v>4.1900000000000004</v>
      </c>
      <c r="BA15" s="39">
        <v>-0.7</v>
      </c>
      <c r="BB15" s="39"/>
      <c r="BC15" s="95">
        <f>BC3^2</f>
        <v>23.425599999999989</v>
      </c>
      <c r="BD15" s="23">
        <f t="shared" si="3"/>
        <v>0.38440000000000002</v>
      </c>
      <c r="BE15" s="95">
        <f>BE3^2</f>
        <v>17707.624900000006</v>
      </c>
      <c r="BF15" s="23">
        <f t="shared" si="21"/>
        <v>17.556100000000004</v>
      </c>
      <c r="BG15" s="95">
        <f>BG3^2</f>
        <v>1.8495999999999997</v>
      </c>
      <c r="BH15" s="23">
        <f t="shared" si="15"/>
        <v>0.48999999999999994</v>
      </c>
      <c r="BJ15" s="41">
        <v>13</v>
      </c>
      <c r="BK15" s="39"/>
      <c r="BL15" s="39"/>
      <c r="BM15" s="39"/>
      <c r="BN15" s="39"/>
      <c r="BO15" s="95">
        <f>BO3^2</f>
        <v>3443.3423999999991</v>
      </c>
      <c r="BP15" s="23">
        <f t="shared" si="4"/>
        <v>0</v>
      </c>
      <c r="BQ15" s="95">
        <f>BQ3^2</f>
        <v>3945.0961000000002</v>
      </c>
      <c r="BR15" s="23">
        <f t="shared" si="22"/>
        <v>0</v>
      </c>
      <c r="BS15" s="95">
        <f>BS3^2</f>
        <v>2897.6688999999997</v>
      </c>
      <c r="BT15" s="23">
        <f t="shared" si="17"/>
        <v>0</v>
      </c>
    </row>
    <row r="16" spans="2:72" x14ac:dyDescent="0.25">
      <c r="B16" s="41">
        <v>14</v>
      </c>
      <c r="C16" s="39">
        <v>-16.52</v>
      </c>
      <c r="D16" s="39">
        <v>5.48</v>
      </c>
      <c r="E16" s="39">
        <v>-14.32</v>
      </c>
      <c r="F16" s="39"/>
      <c r="G16" s="96"/>
      <c r="H16" s="23">
        <f t="shared" si="0"/>
        <v>272.91039999999998</v>
      </c>
      <c r="I16" s="96"/>
      <c r="J16" s="23">
        <f t="shared" si="5"/>
        <v>30.030400000000004</v>
      </c>
      <c r="K16" s="96"/>
      <c r="L16" s="23">
        <f t="shared" si="6"/>
        <v>205.0624</v>
      </c>
      <c r="N16" s="38">
        <v>14</v>
      </c>
      <c r="O16" s="39">
        <v>-12.59</v>
      </c>
      <c r="P16" s="39">
        <v>5.63</v>
      </c>
      <c r="Q16" s="39">
        <v>-11.16</v>
      </c>
      <c r="R16" s="39"/>
      <c r="S16" s="96"/>
      <c r="T16" s="23">
        <f t="shared" si="1"/>
        <v>158.50809999999998</v>
      </c>
      <c r="U16" s="96"/>
      <c r="V16" s="23">
        <f t="shared" si="18"/>
        <v>31.696899999999999</v>
      </c>
      <c r="W16" s="96"/>
      <c r="X16" s="23">
        <f t="shared" si="8"/>
        <v>124.54560000000001</v>
      </c>
      <c r="Z16" s="41">
        <v>14</v>
      </c>
      <c r="AA16" s="39">
        <v>-8.42</v>
      </c>
      <c r="AB16" s="39">
        <v>4.41</v>
      </c>
      <c r="AC16" s="39">
        <v>-7.78</v>
      </c>
      <c r="AD16" s="39"/>
      <c r="AE16" s="96"/>
      <c r="AF16" s="23">
        <f t="shared" si="9"/>
        <v>70.8964</v>
      </c>
      <c r="AG16" s="96"/>
      <c r="AH16" s="23">
        <f t="shared" si="19"/>
        <v>19.4481</v>
      </c>
      <c r="AI16" s="96"/>
      <c r="AJ16" s="23">
        <f t="shared" si="11"/>
        <v>60.528400000000005</v>
      </c>
      <c r="AL16" s="38">
        <v>14</v>
      </c>
      <c r="AM16" s="39">
        <v>-4.38</v>
      </c>
      <c r="AN16" s="39">
        <v>2.95</v>
      </c>
      <c r="AO16" s="39">
        <v>-4.3099999999999996</v>
      </c>
      <c r="AP16" s="39"/>
      <c r="AQ16" s="96"/>
      <c r="AR16" s="23">
        <f t="shared" si="2"/>
        <v>19.1844</v>
      </c>
      <c r="AS16" s="96"/>
      <c r="AT16" s="23">
        <f t="shared" si="20"/>
        <v>8.7025000000000006</v>
      </c>
      <c r="AU16" s="96"/>
      <c r="AV16" s="23">
        <f t="shared" si="13"/>
        <v>18.576099999999997</v>
      </c>
      <c r="AX16" s="41">
        <v>14</v>
      </c>
      <c r="AY16" s="39">
        <v>0.27</v>
      </c>
      <c r="AZ16" s="39">
        <v>4.87</v>
      </c>
      <c r="BA16" s="39">
        <v>-0.13</v>
      </c>
      <c r="BB16" s="39"/>
      <c r="BC16" s="96"/>
      <c r="BD16" s="23">
        <f t="shared" si="3"/>
        <v>7.2900000000000006E-2</v>
      </c>
      <c r="BE16" s="96"/>
      <c r="BF16" s="23">
        <f t="shared" si="21"/>
        <v>23.716900000000003</v>
      </c>
      <c r="BG16" s="96"/>
      <c r="BH16" s="23">
        <f t="shared" si="15"/>
        <v>1.6900000000000002E-2</v>
      </c>
      <c r="BJ16" s="38">
        <v>14</v>
      </c>
      <c r="BK16" s="39"/>
      <c r="BL16" s="39"/>
      <c r="BM16" s="39"/>
      <c r="BN16" s="39"/>
      <c r="BO16" s="96"/>
      <c r="BP16" s="23">
        <f t="shared" si="4"/>
        <v>0</v>
      </c>
      <c r="BQ16" s="96"/>
      <c r="BR16" s="23">
        <f t="shared" si="22"/>
        <v>0</v>
      </c>
      <c r="BS16" s="96"/>
      <c r="BT16" s="23">
        <f t="shared" si="17"/>
        <v>0</v>
      </c>
    </row>
    <row r="17" spans="2:72" x14ac:dyDescent="0.25">
      <c r="B17" s="41">
        <v>15</v>
      </c>
      <c r="C17" s="39">
        <v>-16.57</v>
      </c>
      <c r="D17" s="39">
        <v>5.57</v>
      </c>
      <c r="E17" s="39">
        <v>-14.57</v>
      </c>
      <c r="F17" s="39"/>
      <c r="G17" s="97"/>
      <c r="H17" s="23">
        <f t="shared" si="0"/>
        <v>274.56490000000002</v>
      </c>
      <c r="I17" s="97"/>
      <c r="J17" s="23">
        <f t="shared" si="5"/>
        <v>31.024900000000002</v>
      </c>
      <c r="K17" s="97"/>
      <c r="L17" s="23">
        <f t="shared" si="6"/>
        <v>212.28490000000002</v>
      </c>
      <c r="N17" s="41">
        <v>15</v>
      </c>
      <c r="O17" s="39">
        <v>-13.29</v>
      </c>
      <c r="P17" s="39">
        <v>5.65</v>
      </c>
      <c r="Q17" s="39">
        <v>-12.58</v>
      </c>
      <c r="R17" s="39"/>
      <c r="S17" s="97"/>
      <c r="T17" s="23">
        <f t="shared" si="1"/>
        <v>176.62409999999997</v>
      </c>
      <c r="U17" s="97"/>
      <c r="V17" s="23">
        <f t="shared" si="18"/>
        <v>31.922500000000003</v>
      </c>
      <c r="W17" s="97"/>
      <c r="X17" s="23">
        <f t="shared" si="8"/>
        <v>158.25640000000001</v>
      </c>
      <c r="Z17" s="41">
        <v>15</v>
      </c>
      <c r="AA17" s="39">
        <v>-10.06</v>
      </c>
      <c r="AB17" s="39">
        <v>4.79</v>
      </c>
      <c r="AC17" s="39">
        <v>-8.9600000000000009</v>
      </c>
      <c r="AD17" s="39"/>
      <c r="AE17" s="97"/>
      <c r="AF17" s="23">
        <f t="shared" si="9"/>
        <v>101.20360000000001</v>
      </c>
      <c r="AG17" s="97"/>
      <c r="AH17" s="23">
        <f t="shared" si="19"/>
        <v>22.944099999999999</v>
      </c>
      <c r="AI17" s="97"/>
      <c r="AJ17" s="23">
        <f t="shared" si="11"/>
        <v>80.281600000000012</v>
      </c>
      <c r="AL17" s="38">
        <v>15</v>
      </c>
      <c r="AM17" s="39">
        <v>-4.13</v>
      </c>
      <c r="AN17" s="39">
        <v>2.94</v>
      </c>
      <c r="AO17" s="39">
        <v>-3.32</v>
      </c>
      <c r="AP17" s="39"/>
      <c r="AQ17" s="97"/>
      <c r="AR17" s="23">
        <f t="shared" si="2"/>
        <v>17.056899999999999</v>
      </c>
      <c r="AS17" s="97"/>
      <c r="AT17" s="23">
        <f t="shared" si="20"/>
        <v>8.6435999999999993</v>
      </c>
      <c r="AU17" s="97"/>
      <c r="AV17" s="23">
        <f t="shared" si="13"/>
        <v>11.022399999999999</v>
      </c>
      <c r="AX17" s="41">
        <v>15</v>
      </c>
      <c r="AY17" s="39">
        <v>-0.53</v>
      </c>
      <c r="AZ17" s="39">
        <v>4.28</v>
      </c>
      <c r="BA17" s="39">
        <v>-0.2</v>
      </c>
      <c r="BB17" s="39"/>
      <c r="BC17" s="97"/>
      <c r="BD17" s="23">
        <f t="shared" si="3"/>
        <v>0.28090000000000004</v>
      </c>
      <c r="BE17" s="97"/>
      <c r="BF17" s="23">
        <f t="shared" si="21"/>
        <v>18.3184</v>
      </c>
      <c r="BG17" s="97"/>
      <c r="BH17" s="23">
        <f t="shared" si="15"/>
        <v>4.0000000000000008E-2</v>
      </c>
      <c r="BJ17" s="38">
        <v>15</v>
      </c>
      <c r="BK17" s="39"/>
      <c r="BL17" s="39"/>
      <c r="BM17" s="39"/>
      <c r="BN17" s="39"/>
      <c r="BO17" s="97"/>
      <c r="BP17" s="23">
        <f t="shared" si="4"/>
        <v>0</v>
      </c>
      <c r="BQ17" s="97"/>
      <c r="BR17" s="23">
        <f t="shared" si="22"/>
        <v>0</v>
      </c>
      <c r="BS17" s="97"/>
      <c r="BT17" s="23">
        <f t="shared" si="17"/>
        <v>0</v>
      </c>
    </row>
    <row r="18" spans="2:72" x14ac:dyDescent="0.25">
      <c r="B18" s="38">
        <v>16</v>
      </c>
      <c r="C18" s="39">
        <v>-14.76</v>
      </c>
      <c r="D18" s="39">
        <v>5.29</v>
      </c>
      <c r="E18" s="39">
        <v>-13.7</v>
      </c>
      <c r="F18" s="39"/>
      <c r="G18" s="95">
        <f>G12-G15</f>
        <v>397.18800000005285</v>
      </c>
      <c r="H18" s="23">
        <f t="shared" si="0"/>
        <v>217.85759999999999</v>
      </c>
      <c r="I18" s="95">
        <f>I12-I15</f>
        <v>48.183599999993021</v>
      </c>
      <c r="J18" s="23">
        <f t="shared" si="5"/>
        <v>27.984100000000002</v>
      </c>
      <c r="K18" s="95">
        <f>K12-K15</f>
        <v>215.69210000004387</v>
      </c>
      <c r="L18" s="23">
        <f t="shared" si="6"/>
        <v>187.68999999999997</v>
      </c>
      <c r="N18" s="38">
        <v>16</v>
      </c>
      <c r="O18" s="39">
        <v>-13.22</v>
      </c>
      <c r="P18" s="39">
        <v>5.15</v>
      </c>
      <c r="Q18" s="39">
        <v>-11.92</v>
      </c>
      <c r="R18" s="39"/>
      <c r="S18" s="95">
        <f>S12-S15</f>
        <v>633.12890000001062</v>
      </c>
      <c r="T18" s="23">
        <f t="shared" si="1"/>
        <v>174.76840000000001</v>
      </c>
      <c r="U18" s="95">
        <f>U12-U15</f>
        <v>77.747599999995145</v>
      </c>
      <c r="V18" s="23">
        <f t="shared" si="18"/>
        <v>26.522500000000004</v>
      </c>
      <c r="W18" s="95">
        <f>W12-W15</f>
        <v>399.50810000000638</v>
      </c>
      <c r="X18" s="23">
        <f t="shared" si="8"/>
        <v>142.0864</v>
      </c>
      <c r="Z18" s="38">
        <v>16</v>
      </c>
      <c r="AA18" s="39">
        <v>-9.31</v>
      </c>
      <c r="AB18" s="39">
        <v>5.25</v>
      </c>
      <c r="AC18" s="39">
        <v>-8.19</v>
      </c>
      <c r="AD18" s="39"/>
      <c r="AE18" s="95">
        <f>AE12-AE15</f>
        <v>1265.0920999999798</v>
      </c>
      <c r="AF18" s="23">
        <f t="shared" si="9"/>
        <v>86.676100000000005</v>
      </c>
      <c r="AG18" s="95">
        <f>AG12-AG15</f>
        <v>300.71449999999459</v>
      </c>
      <c r="AH18" s="23">
        <f t="shared" si="19"/>
        <v>27.5625</v>
      </c>
      <c r="AI18" s="95">
        <f>AI12-AI15</f>
        <v>8914.6856000000043</v>
      </c>
      <c r="AJ18" s="23">
        <f t="shared" si="11"/>
        <v>67.076099999999997</v>
      </c>
      <c r="AL18" s="38">
        <v>16</v>
      </c>
      <c r="AM18" s="39">
        <v>-6.6</v>
      </c>
      <c r="AN18" s="39">
        <v>4.12</v>
      </c>
      <c r="AO18" s="39">
        <v>3.57</v>
      </c>
      <c r="AP18" s="39"/>
      <c r="AQ18" s="95">
        <f>AQ12-AQ15</f>
        <v>5980.9509000000035</v>
      </c>
      <c r="AR18" s="23">
        <f t="shared" si="2"/>
        <v>43.559999999999995</v>
      </c>
      <c r="AS18" s="95">
        <f>AS12-AS15</f>
        <v>109.37850000000071</v>
      </c>
      <c r="AT18" s="23">
        <f t="shared" si="20"/>
        <v>16.974399999999999</v>
      </c>
      <c r="AU18" s="95">
        <f>AU12-AU15</f>
        <v>5373.7588999999971</v>
      </c>
      <c r="AV18" s="23">
        <f t="shared" si="13"/>
        <v>12.744899999999999</v>
      </c>
      <c r="AX18" s="38">
        <v>16</v>
      </c>
      <c r="AY18" s="39">
        <v>0.46</v>
      </c>
      <c r="AZ18" s="39">
        <v>5.99</v>
      </c>
      <c r="BA18" s="39">
        <v>-0.91</v>
      </c>
      <c r="BB18" s="39"/>
      <c r="BC18" s="95">
        <f>BC12-BC15</f>
        <v>271.4744</v>
      </c>
      <c r="BD18" s="23">
        <f t="shared" si="3"/>
        <v>0.21160000000000001</v>
      </c>
      <c r="BE18" s="95">
        <f>BE12-BE15</f>
        <v>703.29409999999552</v>
      </c>
      <c r="BF18" s="23">
        <f t="shared" si="21"/>
        <v>35.880100000000006</v>
      </c>
      <c r="BG18" s="95">
        <f>BG12-BG15</f>
        <v>259.93639999999999</v>
      </c>
      <c r="BH18" s="23">
        <f t="shared" si="15"/>
        <v>0.82810000000000006</v>
      </c>
      <c r="BJ18" s="38">
        <v>16</v>
      </c>
      <c r="BK18" s="39"/>
      <c r="BL18" s="39"/>
      <c r="BM18" s="39"/>
      <c r="BN18" s="39"/>
      <c r="BO18" s="95">
        <f>BO12-BO15</f>
        <v>31014.207600000005</v>
      </c>
      <c r="BP18" s="23">
        <f t="shared" si="4"/>
        <v>0</v>
      </c>
      <c r="BQ18" s="95">
        <f>BQ12-BQ15</f>
        <v>35781.362899999993</v>
      </c>
      <c r="BR18" s="23">
        <f t="shared" si="22"/>
        <v>0</v>
      </c>
      <c r="BS18" s="95">
        <f>BS12-BS15</f>
        <v>28286.722100000003</v>
      </c>
      <c r="BT18" s="23">
        <f t="shared" si="17"/>
        <v>0</v>
      </c>
    </row>
    <row r="19" spans="2:72" x14ac:dyDescent="0.25">
      <c r="B19" s="41">
        <v>17</v>
      </c>
      <c r="C19" s="39">
        <v>-16.03</v>
      </c>
      <c r="D19" s="39">
        <v>5.66</v>
      </c>
      <c r="E19" s="39">
        <v>-14.43</v>
      </c>
      <c r="F19" s="39"/>
      <c r="G19" s="96"/>
      <c r="H19" s="23">
        <f t="shared" si="0"/>
        <v>256.96090000000004</v>
      </c>
      <c r="I19" s="96"/>
      <c r="J19" s="23">
        <f t="shared" si="5"/>
        <v>32.035600000000002</v>
      </c>
      <c r="K19" s="96"/>
      <c r="L19" s="23">
        <f t="shared" si="6"/>
        <v>208.22489999999999</v>
      </c>
      <c r="N19" s="38">
        <v>17</v>
      </c>
      <c r="O19" s="39">
        <v>-13.63</v>
      </c>
      <c r="P19" s="39">
        <v>4.8899999999999997</v>
      </c>
      <c r="Q19" s="39">
        <v>-12.31</v>
      </c>
      <c r="R19" s="39"/>
      <c r="S19" s="96"/>
      <c r="T19" s="23">
        <f t="shared" si="1"/>
        <v>185.77690000000001</v>
      </c>
      <c r="U19" s="96"/>
      <c r="V19" s="23">
        <f t="shared" si="18"/>
        <v>23.912099999999995</v>
      </c>
      <c r="W19" s="96"/>
      <c r="X19" s="23">
        <f t="shared" si="8"/>
        <v>151.5361</v>
      </c>
      <c r="Z19" s="38">
        <v>17</v>
      </c>
      <c r="AA19" s="39">
        <v>-7.76</v>
      </c>
      <c r="AB19" s="39">
        <v>4.5199999999999996</v>
      </c>
      <c r="AC19" s="39">
        <v>-7.53</v>
      </c>
      <c r="AD19" s="39"/>
      <c r="AE19" s="96"/>
      <c r="AF19" s="23">
        <f t="shared" si="9"/>
        <v>60.217599999999997</v>
      </c>
      <c r="AG19" s="96"/>
      <c r="AH19" s="23">
        <f t="shared" si="19"/>
        <v>20.430399999999995</v>
      </c>
      <c r="AI19" s="96"/>
      <c r="AJ19" s="23">
        <f t="shared" si="11"/>
        <v>56.700900000000004</v>
      </c>
      <c r="AL19" s="38">
        <v>17</v>
      </c>
      <c r="AM19" s="39">
        <v>4.1500000000000004</v>
      </c>
      <c r="AN19" s="39">
        <v>3.98</v>
      </c>
      <c r="AO19" s="39">
        <v>-5.63</v>
      </c>
      <c r="AP19" s="39"/>
      <c r="AQ19" s="96"/>
      <c r="AR19" s="23">
        <f t="shared" si="2"/>
        <v>17.222500000000004</v>
      </c>
      <c r="AS19" s="96"/>
      <c r="AT19" s="23">
        <f t="shared" si="20"/>
        <v>15.840400000000001</v>
      </c>
      <c r="AU19" s="96"/>
      <c r="AV19" s="23">
        <f t="shared" si="13"/>
        <v>31.696899999999999</v>
      </c>
      <c r="AX19" s="41">
        <v>17</v>
      </c>
      <c r="AY19" s="39">
        <v>-0.57999999999999996</v>
      </c>
      <c r="AZ19" s="39">
        <v>4.12</v>
      </c>
      <c r="BA19" s="39">
        <v>-0.49</v>
      </c>
      <c r="BB19" s="39"/>
      <c r="BC19" s="96"/>
      <c r="BD19" s="23">
        <f t="shared" si="3"/>
        <v>0.33639999999999998</v>
      </c>
      <c r="BE19" s="96"/>
      <c r="BF19" s="23">
        <f t="shared" si="21"/>
        <v>16.974399999999999</v>
      </c>
      <c r="BG19" s="96"/>
      <c r="BH19" s="23">
        <f t="shared" si="15"/>
        <v>0.24009999999999998</v>
      </c>
      <c r="BJ19" s="41">
        <v>17</v>
      </c>
      <c r="BK19" s="39"/>
      <c r="BL19" s="39"/>
      <c r="BM19" s="39"/>
      <c r="BN19" s="39"/>
      <c r="BO19" s="96"/>
      <c r="BP19" s="23">
        <f t="shared" si="4"/>
        <v>0</v>
      </c>
      <c r="BQ19" s="96"/>
      <c r="BR19" s="23">
        <f t="shared" si="22"/>
        <v>0</v>
      </c>
      <c r="BS19" s="96"/>
      <c r="BT19" s="23">
        <f t="shared" si="17"/>
        <v>0</v>
      </c>
    </row>
    <row r="20" spans="2:72" x14ac:dyDescent="0.25">
      <c r="B20" s="41">
        <v>18</v>
      </c>
      <c r="C20" s="39">
        <v>-15.7</v>
      </c>
      <c r="D20" s="39">
        <v>5.48</v>
      </c>
      <c r="E20" s="39">
        <v>-13.6</v>
      </c>
      <c r="F20" s="39"/>
      <c r="G20" s="97"/>
      <c r="H20" s="23">
        <f t="shared" si="0"/>
        <v>246.48999999999998</v>
      </c>
      <c r="I20" s="97"/>
      <c r="J20" s="23">
        <f t="shared" si="5"/>
        <v>30.030400000000004</v>
      </c>
      <c r="K20" s="97"/>
      <c r="L20" s="23">
        <f t="shared" si="6"/>
        <v>184.95999999999998</v>
      </c>
      <c r="N20" s="41">
        <v>18</v>
      </c>
      <c r="O20" s="39">
        <v>-14.54</v>
      </c>
      <c r="P20" s="39">
        <v>5.27</v>
      </c>
      <c r="Q20" s="39">
        <v>-12.98</v>
      </c>
      <c r="R20" s="39"/>
      <c r="S20" s="97"/>
      <c r="T20" s="23">
        <f t="shared" si="1"/>
        <v>211.41159999999996</v>
      </c>
      <c r="U20" s="97"/>
      <c r="V20" s="23">
        <f t="shared" si="18"/>
        <v>27.772899999999996</v>
      </c>
      <c r="W20" s="97"/>
      <c r="X20" s="23">
        <f t="shared" si="8"/>
        <v>168.4804</v>
      </c>
      <c r="Z20" s="38">
        <v>18</v>
      </c>
      <c r="AA20" s="39">
        <v>-7.07</v>
      </c>
      <c r="AB20" s="39">
        <v>4.63</v>
      </c>
      <c r="AC20" s="39">
        <v>-8.43</v>
      </c>
      <c r="AD20" s="39"/>
      <c r="AE20" s="97"/>
      <c r="AF20" s="23">
        <f t="shared" si="9"/>
        <v>49.984900000000003</v>
      </c>
      <c r="AG20" s="97"/>
      <c r="AH20" s="23">
        <f t="shared" si="19"/>
        <v>21.436899999999998</v>
      </c>
      <c r="AI20" s="97"/>
      <c r="AJ20" s="23">
        <f t="shared" si="11"/>
        <v>71.064899999999994</v>
      </c>
      <c r="AL20" s="38">
        <v>18</v>
      </c>
      <c r="AM20" s="39">
        <v>-5.27</v>
      </c>
      <c r="AN20" s="39">
        <v>3.65</v>
      </c>
      <c r="AO20" s="39">
        <v>-5.64</v>
      </c>
      <c r="AP20" s="39"/>
      <c r="AQ20" s="97"/>
      <c r="AR20" s="23">
        <f t="shared" si="2"/>
        <v>27.772899999999996</v>
      </c>
      <c r="AS20" s="97"/>
      <c r="AT20" s="23">
        <f t="shared" si="20"/>
        <v>13.3225</v>
      </c>
      <c r="AU20" s="97"/>
      <c r="AV20" s="23">
        <f t="shared" si="13"/>
        <v>31.809599999999996</v>
      </c>
      <c r="AX20" s="38">
        <v>18</v>
      </c>
      <c r="AY20" s="39">
        <v>0.22</v>
      </c>
      <c r="AZ20" s="39">
        <v>3.18</v>
      </c>
      <c r="BA20" s="39">
        <v>-0.22</v>
      </c>
      <c r="BB20" s="39"/>
      <c r="BC20" s="97"/>
      <c r="BD20" s="23">
        <f t="shared" si="3"/>
        <v>4.8399999999999999E-2</v>
      </c>
      <c r="BE20" s="97"/>
      <c r="BF20" s="23">
        <f t="shared" si="21"/>
        <v>10.112400000000001</v>
      </c>
      <c r="BG20" s="97"/>
      <c r="BH20" s="23">
        <f t="shared" si="15"/>
        <v>4.8399999999999999E-2</v>
      </c>
      <c r="BJ20" s="38">
        <v>18</v>
      </c>
      <c r="BK20" s="39"/>
      <c r="BL20" s="39"/>
      <c r="BM20" s="39"/>
      <c r="BN20" s="39"/>
      <c r="BO20" s="97"/>
      <c r="BP20" s="23">
        <f t="shared" si="4"/>
        <v>0</v>
      </c>
      <c r="BQ20" s="97"/>
      <c r="BR20" s="23">
        <f t="shared" si="22"/>
        <v>0</v>
      </c>
      <c r="BS20" s="97"/>
      <c r="BT20" s="23">
        <f t="shared" si="17"/>
        <v>0</v>
      </c>
    </row>
    <row r="21" spans="2:72" x14ac:dyDescent="0.25">
      <c r="B21" s="38">
        <v>19</v>
      </c>
      <c r="C21" s="39">
        <v>-14.85</v>
      </c>
      <c r="D21" s="39">
        <v>6.01</v>
      </c>
      <c r="E21" s="39">
        <v>-13.5</v>
      </c>
      <c r="F21" s="39"/>
      <c r="G21" s="95">
        <f>G18/29</f>
        <v>13.696137931036306</v>
      </c>
      <c r="H21" s="23">
        <f t="shared" si="0"/>
        <v>220.52249999999998</v>
      </c>
      <c r="I21" s="95">
        <f>I18/29</f>
        <v>1.6615034482756215</v>
      </c>
      <c r="J21" s="23">
        <f t="shared" si="5"/>
        <v>36.120100000000001</v>
      </c>
      <c r="K21" s="95">
        <f>K18/29</f>
        <v>7.4376586206911677</v>
      </c>
      <c r="L21" s="23">
        <f t="shared" si="6"/>
        <v>182.25</v>
      </c>
      <c r="N21" s="38">
        <v>19</v>
      </c>
      <c r="O21" s="39">
        <v>-12.64</v>
      </c>
      <c r="P21" s="39">
        <v>5.36</v>
      </c>
      <c r="Q21" s="39">
        <v>-11.99</v>
      </c>
      <c r="R21" s="39"/>
      <c r="S21" s="95">
        <f>S18/29</f>
        <v>21.832031034483126</v>
      </c>
      <c r="T21" s="23">
        <f t="shared" si="1"/>
        <v>159.76960000000003</v>
      </c>
      <c r="U21" s="95">
        <f>U18/29</f>
        <v>2.6809517241377638</v>
      </c>
      <c r="V21" s="23">
        <f t="shared" si="18"/>
        <v>28.729600000000005</v>
      </c>
      <c r="W21" s="95">
        <f>W18/29</f>
        <v>13.776141379310564</v>
      </c>
      <c r="X21" s="23">
        <f t="shared" si="8"/>
        <v>143.76009999999999</v>
      </c>
      <c r="Z21" s="38">
        <v>19</v>
      </c>
      <c r="AA21" s="39">
        <v>-7.84</v>
      </c>
      <c r="AB21" s="39">
        <v>4.45</v>
      </c>
      <c r="AC21" s="39">
        <v>-8.5399999999999991</v>
      </c>
      <c r="AD21" s="39"/>
      <c r="AE21" s="95">
        <f>AE18/29</f>
        <v>43.623865517240681</v>
      </c>
      <c r="AF21" s="23">
        <f t="shared" si="9"/>
        <v>61.465599999999995</v>
      </c>
      <c r="AG21" s="95">
        <f>AG18/29</f>
        <v>10.369465517241192</v>
      </c>
      <c r="AH21" s="23">
        <f t="shared" si="19"/>
        <v>19.802500000000002</v>
      </c>
      <c r="AI21" s="95">
        <f>AI18/29</f>
        <v>307.40295172413806</v>
      </c>
      <c r="AJ21" s="23">
        <f t="shared" si="11"/>
        <v>72.931599999999989</v>
      </c>
      <c r="AL21" s="41">
        <v>19</v>
      </c>
      <c r="AM21" s="39">
        <v>-5.29</v>
      </c>
      <c r="AN21" s="39">
        <v>3.22</v>
      </c>
      <c r="AO21" s="39">
        <v>-3.75</v>
      </c>
      <c r="AP21" s="39"/>
      <c r="AQ21" s="95">
        <f>AQ18/29</f>
        <v>206.23968620689666</v>
      </c>
      <c r="AR21" s="23">
        <f t="shared" si="2"/>
        <v>27.984100000000002</v>
      </c>
      <c r="AS21" s="95">
        <f>AS18/29</f>
        <v>3.7716724137931279</v>
      </c>
      <c r="AT21" s="23">
        <f t="shared" si="20"/>
        <v>10.368400000000001</v>
      </c>
      <c r="AU21" s="95">
        <f>AU18/29</f>
        <v>185.30203103448267</v>
      </c>
      <c r="AV21" s="23">
        <f t="shared" si="13"/>
        <v>14.0625</v>
      </c>
      <c r="AX21" s="38">
        <v>19</v>
      </c>
      <c r="AY21" s="39">
        <v>0.79</v>
      </c>
      <c r="AZ21" s="39">
        <v>5.29</v>
      </c>
      <c r="BA21" s="39">
        <v>0.67</v>
      </c>
      <c r="BB21" s="39"/>
      <c r="BC21" s="95">
        <f>BC18/29</f>
        <v>9.3611862068965515</v>
      </c>
      <c r="BD21" s="23">
        <f t="shared" si="3"/>
        <v>0.6241000000000001</v>
      </c>
      <c r="BE21" s="95">
        <f>BE18/29</f>
        <v>24.251520689655017</v>
      </c>
      <c r="BF21" s="23">
        <f t="shared" si="21"/>
        <v>27.984100000000002</v>
      </c>
      <c r="BG21" s="95">
        <f>BG18/29</f>
        <v>8.9633241379310338</v>
      </c>
      <c r="BH21" s="23">
        <f t="shared" si="15"/>
        <v>0.44890000000000008</v>
      </c>
      <c r="BJ21" s="38">
        <v>19</v>
      </c>
      <c r="BK21" s="39"/>
      <c r="BL21" s="39"/>
      <c r="BM21" s="39"/>
      <c r="BN21" s="39"/>
      <c r="BO21" s="95">
        <f>BO18/29</f>
        <v>1069.4554344827588</v>
      </c>
      <c r="BP21" s="23">
        <f t="shared" si="4"/>
        <v>0</v>
      </c>
      <c r="BQ21" s="95">
        <f>BQ18/29</f>
        <v>1233.8400999999997</v>
      </c>
      <c r="BR21" s="23">
        <f t="shared" si="22"/>
        <v>0</v>
      </c>
      <c r="BS21" s="95">
        <f>BS18/29</f>
        <v>975.40421034482767</v>
      </c>
      <c r="BT21" s="23">
        <f t="shared" si="17"/>
        <v>0</v>
      </c>
    </row>
    <row r="22" spans="2:72" x14ac:dyDescent="0.25">
      <c r="B22" s="41">
        <v>20</v>
      </c>
      <c r="C22" s="39">
        <v>-16.170000000000002</v>
      </c>
      <c r="D22" s="39">
        <v>5.45</v>
      </c>
      <c r="E22" s="39">
        <v>-13.96</v>
      </c>
      <c r="F22" s="39"/>
      <c r="G22" s="96"/>
      <c r="H22" s="23">
        <f t="shared" si="0"/>
        <v>261.46890000000008</v>
      </c>
      <c r="I22" s="96"/>
      <c r="J22" s="23">
        <f t="shared" si="5"/>
        <v>29.702500000000001</v>
      </c>
      <c r="K22" s="96"/>
      <c r="L22" s="23">
        <f t="shared" si="6"/>
        <v>194.88160000000002</v>
      </c>
      <c r="N22" s="41">
        <v>20</v>
      </c>
      <c r="O22" s="39">
        <v>-14.4</v>
      </c>
      <c r="P22" s="39">
        <v>5.52</v>
      </c>
      <c r="Q22" s="39">
        <v>-12.59</v>
      </c>
      <c r="R22" s="39"/>
      <c r="S22" s="96"/>
      <c r="T22" s="23">
        <f t="shared" si="1"/>
        <v>207.36</v>
      </c>
      <c r="U22" s="96"/>
      <c r="V22" s="23">
        <f t="shared" si="18"/>
        <v>30.470399999999994</v>
      </c>
      <c r="W22" s="96"/>
      <c r="X22" s="23">
        <f t="shared" si="8"/>
        <v>158.50809999999998</v>
      </c>
      <c r="Z22" s="38">
        <v>20</v>
      </c>
      <c r="AA22" s="39">
        <v>-10.02</v>
      </c>
      <c r="AB22" s="39">
        <v>4.87</v>
      </c>
      <c r="AC22" s="39">
        <v>-9.76</v>
      </c>
      <c r="AD22" s="39"/>
      <c r="AE22" s="96"/>
      <c r="AF22" s="23">
        <f t="shared" si="9"/>
        <v>100.40039999999999</v>
      </c>
      <c r="AG22" s="96"/>
      <c r="AH22" s="23">
        <f t="shared" si="19"/>
        <v>23.716900000000003</v>
      </c>
      <c r="AI22" s="96"/>
      <c r="AJ22" s="23">
        <f t="shared" si="11"/>
        <v>95.257599999999996</v>
      </c>
      <c r="AL22" s="38">
        <v>20</v>
      </c>
      <c r="AM22" s="39">
        <v>-6.03</v>
      </c>
      <c r="AN22" s="39">
        <v>2.77</v>
      </c>
      <c r="AO22" s="39">
        <v>-4.26</v>
      </c>
      <c r="AP22" s="39"/>
      <c r="AQ22" s="96"/>
      <c r="AR22" s="23">
        <f t="shared" si="2"/>
        <v>36.360900000000001</v>
      </c>
      <c r="AS22" s="96"/>
      <c r="AT22" s="23">
        <f t="shared" si="20"/>
        <v>7.6729000000000003</v>
      </c>
      <c r="AU22" s="96"/>
      <c r="AV22" s="23">
        <f t="shared" si="13"/>
        <v>18.147599999999997</v>
      </c>
      <c r="AX22" s="38">
        <v>20</v>
      </c>
      <c r="AY22" s="39">
        <v>0.32</v>
      </c>
      <c r="AZ22" s="39">
        <v>5.61</v>
      </c>
      <c r="BA22" s="39">
        <v>0.55000000000000004</v>
      </c>
      <c r="BB22" s="39"/>
      <c r="BC22" s="96"/>
      <c r="BD22" s="23">
        <f t="shared" si="3"/>
        <v>0.1024</v>
      </c>
      <c r="BE22" s="96"/>
      <c r="BF22" s="23">
        <f t="shared" si="21"/>
        <v>31.472100000000005</v>
      </c>
      <c r="BG22" s="96"/>
      <c r="BH22" s="23">
        <f t="shared" si="15"/>
        <v>0.30250000000000005</v>
      </c>
      <c r="BJ22" s="38">
        <v>20</v>
      </c>
      <c r="BK22" s="39"/>
      <c r="BL22" s="39"/>
      <c r="BM22" s="39"/>
      <c r="BN22" s="39"/>
      <c r="BO22" s="96"/>
      <c r="BP22" s="23">
        <f t="shared" si="4"/>
        <v>0</v>
      </c>
      <c r="BQ22" s="96"/>
      <c r="BR22" s="23">
        <f t="shared" si="22"/>
        <v>0</v>
      </c>
      <c r="BS22" s="96"/>
      <c r="BT22" s="23">
        <f t="shared" si="17"/>
        <v>0</v>
      </c>
    </row>
    <row r="23" spans="2:72" x14ac:dyDescent="0.25">
      <c r="B23" s="41">
        <v>21</v>
      </c>
      <c r="C23" s="39">
        <v>-16.54</v>
      </c>
      <c r="D23" s="39">
        <v>5.14</v>
      </c>
      <c r="E23" s="39">
        <v>-14.22</v>
      </c>
      <c r="F23" s="39"/>
      <c r="G23" s="97"/>
      <c r="H23" s="23">
        <f t="shared" si="0"/>
        <v>273.57159999999999</v>
      </c>
      <c r="I23" s="97"/>
      <c r="J23" s="23">
        <f t="shared" si="5"/>
        <v>26.419599999999996</v>
      </c>
      <c r="K23" s="97"/>
      <c r="L23" s="23">
        <f t="shared" si="6"/>
        <v>202.20840000000001</v>
      </c>
      <c r="N23" s="41">
        <v>21</v>
      </c>
      <c r="O23" s="39">
        <v>-14.65</v>
      </c>
      <c r="P23" s="39">
        <v>5.55</v>
      </c>
      <c r="Q23" s="39">
        <v>-12.9</v>
      </c>
      <c r="R23" s="39"/>
      <c r="S23" s="97"/>
      <c r="T23" s="23">
        <f t="shared" si="1"/>
        <v>214.6225</v>
      </c>
      <c r="U23" s="97"/>
      <c r="V23" s="23">
        <f t="shared" si="18"/>
        <v>30.802499999999998</v>
      </c>
      <c r="W23" s="97"/>
      <c r="X23" s="23">
        <f t="shared" si="8"/>
        <v>166.41</v>
      </c>
      <c r="Z23" s="41">
        <v>21</v>
      </c>
      <c r="AA23" s="39">
        <v>-9.26</v>
      </c>
      <c r="AB23" s="39">
        <v>4.47</v>
      </c>
      <c r="AC23" s="39">
        <v>-8.93</v>
      </c>
      <c r="AD23" s="39"/>
      <c r="AE23" s="97"/>
      <c r="AF23" s="23">
        <f t="shared" si="9"/>
        <v>85.747599999999991</v>
      </c>
      <c r="AG23" s="97"/>
      <c r="AH23" s="23">
        <f t="shared" si="19"/>
        <v>19.980899999999998</v>
      </c>
      <c r="AI23" s="97"/>
      <c r="AJ23" s="23">
        <f t="shared" si="11"/>
        <v>79.744900000000001</v>
      </c>
      <c r="AL23" s="38">
        <v>21</v>
      </c>
      <c r="AM23" s="39">
        <v>-5.69</v>
      </c>
      <c r="AN23" s="39">
        <v>3.85</v>
      </c>
      <c r="AO23" s="39">
        <v>-5.58</v>
      </c>
      <c r="AP23" s="39"/>
      <c r="AQ23" s="97"/>
      <c r="AR23" s="23">
        <f t="shared" si="2"/>
        <v>32.376100000000001</v>
      </c>
      <c r="AS23" s="97"/>
      <c r="AT23" s="23">
        <f t="shared" si="20"/>
        <v>14.822500000000002</v>
      </c>
      <c r="AU23" s="97"/>
      <c r="AV23" s="23">
        <f t="shared" si="13"/>
        <v>31.136400000000002</v>
      </c>
      <c r="AX23" s="41">
        <v>21</v>
      </c>
      <c r="AY23" s="39">
        <v>0.8</v>
      </c>
      <c r="AZ23" s="39">
        <v>4.47</v>
      </c>
      <c r="BA23" s="39">
        <v>-0.63</v>
      </c>
      <c r="BB23" s="39"/>
      <c r="BC23" s="97"/>
      <c r="BD23" s="23">
        <f t="shared" si="3"/>
        <v>0.64000000000000012</v>
      </c>
      <c r="BE23" s="97"/>
      <c r="BF23" s="23">
        <f t="shared" si="21"/>
        <v>19.980899999999998</v>
      </c>
      <c r="BG23" s="97"/>
      <c r="BH23" s="23">
        <f t="shared" si="15"/>
        <v>0.39690000000000003</v>
      </c>
      <c r="BJ23" s="38">
        <v>21</v>
      </c>
      <c r="BK23" s="39"/>
      <c r="BL23" s="39"/>
      <c r="BM23" s="39"/>
      <c r="BN23" s="39"/>
      <c r="BO23" s="97"/>
      <c r="BP23" s="23">
        <f t="shared" si="4"/>
        <v>0</v>
      </c>
      <c r="BQ23" s="97"/>
      <c r="BR23" s="23">
        <f t="shared" si="22"/>
        <v>0</v>
      </c>
      <c r="BS23" s="97"/>
      <c r="BT23" s="23">
        <f t="shared" si="17"/>
        <v>0</v>
      </c>
    </row>
    <row r="24" spans="2:72" x14ac:dyDescent="0.25">
      <c r="B24" s="41">
        <v>22</v>
      </c>
      <c r="C24" s="39">
        <v>-16.45</v>
      </c>
      <c r="D24" s="39">
        <v>5.37</v>
      </c>
      <c r="E24" s="39">
        <v>-14.57</v>
      </c>
      <c r="F24" s="39"/>
      <c r="G24" s="95">
        <f>SQRT(G21)</f>
        <v>3.7008293571895887</v>
      </c>
      <c r="H24" s="23">
        <f t="shared" si="0"/>
        <v>270.60249999999996</v>
      </c>
      <c r="I24" s="95">
        <f>SQRT(I21)</f>
        <v>1.2889931917103448</v>
      </c>
      <c r="J24" s="23">
        <f t="shared" si="5"/>
        <v>28.8369</v>
      </c>
      <c r="K24" s="95">
        <f>SQRT(K21)</f>
        <v>2.7272071099737123</v>
      </c>
      <c r="L24" s="23">
        <f t="shared" si="6"/>
        <v>212.28490000000002</v>
      </c>
      <c r="N24" s="41">
        <v>22</v>
      </c>
      <c r="O24" s="39">
        <v>-13.86</v>
      </c>
      <c r="P24" s="39">
        <v>5.73</v>
      </c>
      <c r="Q24" s="39">
        <v>-12.52</v>
      </c>
      <c r="R24" s="39"/>
      <c r="S24" s="95">
        <f>SQRT(S21)</f>
        <v>4.6724758998290321</v>
      </c>
      <c r="T24" s="23">
        <f t="shared" si="1"/>
        <v>192.09959999999998</v>
      </c>
      <c r="U24" s="95">
        <f>SQRT(U21)</f>
        <v>1.6373612075952464</v>
      </c>
      <c r="V24" s="23">
        <f t="shared" si="18"/>
        <v>32.832900000000002</v>
      </c>
      <c r="W24" s="95">
        <f>SQRT(W21)</f>
        <v>3.7116224726271074</v>
      </c>
      <c r="X24" s="23">
        <f t="shared" si="8"/>
        <v>156.75039999999998</v>
      </c>
      <c r="Z24" s="38">
        <v>22</v>
      </c>
      <c r="AA24" s="39">
        <v>-9.34</v>
      </c>
      <c r="AB24" s="39">
        <v>4.6500000000000004</v>
      </c>
      <c r="AC24" s="39">
        <v>-10.47</v>
      </c>
      <c r="AD24" s="39"/>
      <c r="AE24" s="95">
        <f>SQRT(AE21)</f>
        <v>6.604836524641672</v>
      </c>
      <c r="AF24" s="23">
        <f t="shared" si="9"/>
        <v>87.235599999999991</v>
      </c>
      <c r="AG24" s="95">
        <f>SQRT(AG21)</f>
        <v>3.2201654487372529</v>
      </c>
      <c r="AH24" s="23">
        <f t="shared" si="19"/>
        <v>21.622500000000002</v>
      </c>
      <c r="AI24" s="95">
        <f>SQRT(AI21)</f>
        <v>17.532910532029131</v>
      </c>
      <c r="AJ24" s="23">
        <f t="shared" si="11"/>
        <v>109.62090000000002</v>
      </c>
      <c r="AL24" s="38">
        <v>22</v>
      </c>
      <c r="AM24" s="39">
        <v>-4.41</v>
      </c>
      <c r="AN24" s="39">
        <v>3.82</v>
      </c>
      <c r="AO24" s="39">
        <v>-7.56</v>
      </c>
      <c r="AP24" s="39"/>
      <c r="AQ24" s="95">
        <f>SQRT(AQ21)</f>
        <v>14.361047531670406</v>
      </c>
      <c r="AR24" s="23">
        <f t="shared" si="2"/>
        <v>19.4481</v>
      </c>
      <c r="AS24" s="95">
        <f>SQRT(AS21)</f>
        <v>1.9420794046055707</v>
      </c>
      <c r="AT24" s="23">
        <f t="shared" si="20"/>
        <v>14.5924</v>
      </c>
      <c r="AU24" s="95">
        <f>SQRT(AU21)</f>
        <v>13.612568862433081</v>
      </c>
      <c r="AV24" s="23">
        <f t="shared" si="13"/>
        <v>57.153599999999997</v>
      </c>
      <c r="AX24" s="38">
        <v>22</v>
      </c>
      <c r="AY24" s="39">
        <v>-0.28999999999999998</v>
      </c>
      <c r="AZ24" s="39">
        <v>5.42</v>
      </c>
      <c r="BA24" s="39">
        <v>-0.27</v>
      </c>
      <c r="BB24" s="39"/>
      <c r="BC24" s="95">
        <f>SQRT(BC21)</f>
        <v>3.0596055639406448</v>
      </c>
      <c r="BD24" s="23">
        <f t="shared" si="3"/>
        <v>8.4099999999999994E-2</v>
      </c>
      <c r="BE24" s="95">
        <f>SQRT(BE21)</f>
        <v>4.9245833011184832</v>
      </c>
      <c r="BF24" s="23">
        <f t="shared" si="21"/>
        <v>29.3764</v>
      </c>
      <c r="BG24" s="95">
        <f>SQRT(BG21)</f>
        <v>2.9938811161986765</v>
      </c>
      <c r="BH24" s="23">
        <f t="shared" si="15"/>
        <v>7.2900000000000006E-2</v>
      </c>
      <c r="BJ24" s="38">
        <v>22</v>
      </c>
      <c r="BK24" s="39"/>
      <c r="BL24" s="39"/>
      <c r="BM24" s="39"/>
      <c r="BN24" s="39"/>
      <c r="BO24" s="95">
        <f>SQRT(BO21)</f>
        <v>32.702529481414111</v>
      </c>
      <c r="BP24" s="23">
        <f t="shared" si="4"/>
        <v>0</v>
      </c>
      <c r="BQ24" s="95">
        <f>SQRT(BQ21)</f>
        <v>35.12606012635063</v>
      </c>
      <c r="BR24" s="23">
        <f t="shared" si="22"/>
        <v>0</v>
      </c>
      <c r="BS24" s="95">
        <f>SQRT(BS21)</f>
        <v>31.231461866919194</v>
      </c>
      <c r="BT24" s="23">
        <f t="shared" si="17"/>
        <v>0</v>
      </c>
    </row>
    <row r="25" spans="2:72" x14ac:dyDescent="0.25">
      <c r="B25" s="41">
        <v>23</v>
      </c>
      <c r="C25" s="39">
        <v>-16.34</v>
      </c>
      <c r="D25" s="39">
        <v>5.1100000000000003</v>
      </c>
      <c r="E25" s="39">
        <v>-14.66</v>
      </c>
      <c r="F25" s="39"/>
      <c r="G25" s="96"/>
      <c r="H25" s="23">
        <f t="shared" si="0"/>
        <v>266.99559999999997</v>
      </c>
      <c r="I25" s="96"/>
      <c r="J25" s="23">
        <f>D25^2</f>
        <v>26.112100000000002</v>
      </c>
      <c r="K25" s="96"/>
      <c r="L25" s="23">
        <f t="shared" si="6"/>
        <v>214.91560000000001</v>
      </c>
      <c r="N25" s="41">
        <v>23</v>
      </c>
      <c r="O25" s="39">
        <v>-14.52</v>
      </c>
      <c r="P25" s="39">
        <v>5.17</v>
      </c>
      <c r="Q25" s="39">
        <v>-13.83</v>
      </c>
      <c r="R25" s="39"/>
      <c r="S25" s="96"/>
      <c r="T25" s="23">
        <f t="shared" si="1"/>
        <v>210.8304</v>
      </c>
      <c r="U25" s="96"/>
      <c r="V25" s="23">
        <f>P25^2</f>
        <v>26.728899999999999</v>
      </c>
      <c r="W25" s="96"/>
      <c r="X25" s="23">
        <f t="shared" si="8"/>
        <v>191.2689</v>
      </c>
      <c r="Z25" s="38">
        <v>23</v>
      </c>
      <c r="AA25" s="39">
        <v>-8.4499999999999993</v>
      </c>
      <c r="AB25" s="39">
        <v>4.38</v>
      </c>
      <c r="AC25" s="39">
        <v>-10.19</v>
      </c>
      <c r="AD25" s="39"/>
      <c r="AE25" s="96"/>
      <c r="AF25" s="23">
        <f t="shared" si="9"/>
        <v>71.402499999999989</v>
      </c>
      <c r="AG25" s="96"/>
      <c r="AH25" s="23">
        <f>AB25^2</f>
        <v>19.1844</v>
      </c>
      <c r="AI25" s="96"/>
      <c r="AJ25" s="23">
        <f t="shared" si="11"/>
        <v>103.83609999999999</v>
      </c>
      <c r="AL25" s="38">
        <v>23</v>
      </c>
      <c r="AM25" s="39">
        <v>-6.49</v>
      </c>
      <c r="AN25" s="39">
        <v>3.47</v>
      </c>
      <c r="AO25" s="39">
        <v>-5.16</v>
      </c>
      <c r="AP25" s="39"/>
      <c r="AQ25" s="96"/>
      <c r="AR25" s="23">
        <f t="shared" si="2"/>
        <v>42.120100000000001</v>
      </c>
      <c r="AS25" s="96"/>
      <c r="AT25" s="23">
        <f>AN25^2</f>
        <v>12.040900000000001</v>
      </c>
      <c r="AU25" s="96"/>
      <c r="AV25" s="23">
        <f t="shared" si="13"/>
        <v>26.625600000000002</v>
      </c>
      <c r="AX25" s="38">
        <v>23</v>
      </c>
      <c r="AY25" s="39">
        <v>-0.28000000000000003</v>
      </c>
      <c r="AZ25" s="39">
        <v>3.19</v>
      </c>
      <c r="BA25" s="39">
        <v>0.28000000000000003</v>
      </c>
      <c r="BB25" s="39"/>
      <c r="BC25" s="96"/>
      <c r="BD25" s="23">
        <f t="shared" si="3"/>
        <v>7.8400000000000011E-2</v>
      </c>
      <c r="BE25" s="96"/>
      <c r="BF25" s="23">
        <f>AZ25^2</f>
        <v>10.1761</v>
      </c>
      <c r="BG25" s="96"/>
      <c r="BH25" s="23">
        <f t="shared" si="15"/>
        <v>7.8400000000000011E-2</v>
      </c>
      <c r="BJ25" s="38">
        <v>23</v>
      </c>
      <c r="BK25" s="39"/>
      <c r="BL25" s="39"/>
      <c r="BM25" s="39"/>
      <c r="BN25" s="39"/>
      <c r="BO25" s="96"/>
      <c r="BP25" s="23">
        <f t="shared" si="4"/>
        <v>0</v>
      </c>
      <c r="BQ25" s="96"/>
      <c r="BR25" s="23">
        <f>BL25^2</f>
        <v>0</v>
      </c>
      <c r="BS25" s="96"/>
      <c r="BT25" s="23">
        <f t="shared" si="17"/>
        <v>0</v>
      </c>
    </row>
    <row r="26" spans="2:72" x14ac:dyDescent="0.25">
      <c r="B26" s="41">
        <v>24</v>
      </c>
      <c r="C26" s="39">
        <v>-16.079999999999998</v>
      </c>
      <c r="D26" s="39">
        <v>5.5</v>
      </c>
      <c r="E26" s="39">
        <v>-13.9</v>
      </c>
      <c r="F26" s="39"/>
      <c r="G26" s="97"/>
      <c r="H26" s="23">
        <f t="shared" si="0"/>
        <v>258.56639999999993</v>
      </c>
      <c r="I26" s="97"/>
      <c r="J26" s="23">
        <f t="shared" si="5"/>
        <v>30.25</v>
      </c>
      <c r="K26" s="97"/>
      <c r="L26" s="23">
        <f t="shared" si="6"/>
        <v>193.21</v>
      </c>
      <c r="N26" s="41">
        <v>24</v>
      </c>
      <c r="O26" s="39">
        <v>-13.86</v>
      </c>
      <c r="P26" s="39">
        <v>5.16</v>
      </c>
      <c r="Q26" s="39">
        <v>-12.35</v>
      </c>
      <c r="R26" s="39"/>
      <c r="S26" s="97"/>
      <c r="T26" s="23">
        <f t="shared" si="1"/>
        <v>192.09959999999998</v>
      </c>
      <c r="U26" s="97"/>
      <c r="V26" s="23">
        <f t="shared" ref="V26:V32" si="23">P26^2</f>
        <v>26.625600000000002</v>
      </c>
      <c r="W26" s="97"/>
      <c r="X26" s="23">
        <f t="shared" si="8"/>
        <v>152.52249999999998</v>
      </c>
      <c r="Z26" s="38">
        <v>24</v>
      </c>
      <c r="AA26" s="39">
        <v>-9.4</v>
      </c>
      <c r="AB26" s="39">
        <v>3.69</v>
      </c>
      <c r="AC26" s="39">
        <v>-8.67</v>
      </c>
      <c r="AD26" s="39"/>
      <c r="AE26" s="97"/>
      <c r="AF26" s="23">
        <f t="shared" si="9"/>
        <v>88.360000000000014</v>
      </c>
      <c r="AG26" s="97"/>
      <c r="AH26" s="23">
        <f t="shared" ref="AH26:AH32" si="24">AB26^2</f>
        <v>13.616099999999999</v>
      </c>
      <c r="AI26" s="97"/>
      <c r="AJ26" s="23">
        <f t="shared" si="11"/>
        <v>75.168899999999994</v>
      </c>
      <c r="AL26" s="38">
        <v>24</v>
      </c>
      <c r="AM26" s="39">
        <v>-5.41</v>
      </c>
      <c r="AN26" s="39">
        <v>3.88</v>
      </c>
      <c r="AO26" s="39">
        <v>-5.49</v>
      </c>
      <c r="AP26" s="39"/>
      <c r="AQ26" s="97"/>
      <c r="AR26" s="23">
        <f t="shared" si="2"/>
        <v>29.2681</v>
      </c>
      <c r="AS26" s="97"/>
      <c r="AT26" s="23">
        <f t="shared" ref="AT26:AT32" si="25">AN26^2</f>
        <v>15.054399999999999</v>
      </c>
      <c r="AU26" s="97"/>
      <c r="AV26" s="23">
        <f t="shared" si="13"/>
        <v>30.140100000000004</v>
      </c>
      <c r="AX26" s="38">
        <v>24</v>
      </c>
      <c r="AY26" s="39">
        <v>0.97</v>
      </c>
      <c r="AZ26" s="39">
        <v>5.1100000000000003</v>
      </c>
      <c r="BA26" s="39">
        <v>7.0000000000000007E-2</v>
      </c>
      <c r="BB26" s="39"/>
      <c r="BC26" s="97"/>
      <c r="BD26" s="23">
        <f t="shared" si="3"/>
        <v>0.94089999999999996</v>
      </c>
      <c r="BE26" s="97"/>
      <c r="BF26" s="23">
        <f t="shared" ref="BF26:BF32" si="26">AZ26^2</f>
        <v>26.112100000000002</v>
      </c>
      <c r="BG26" s="97"/>
      <c r="BH26" s="23">
        <f t="shared" si="15"/>
        <v>4.9000000000000007E-3</v>
      </c>
      <c r="BJ26" s="38">
        <v>24</v>
      </c>
      <c r="BK26" s="39"/>
      <c r="BL26" s="39"/>
      <c r="BM26" s="39"/>
      <c r="BN26" s="39"/>
      <c r="BO26" s="97"/>
      <c r="BP26" s="23">
        <f t="shared" si="4"/>
        <v>0</v>
      </c>
      <c r="BQ26" s="97"/>
      <c r="BR26" s="23">
        <f t="shared" ref="BR26:BR32" si="27">BL26^2</f>
        <v>0</v>
      </c>
      <c r="BS26" s="97"/>
      <c r="BT26" s="23">
        <f t="shared" si="17"/>
        <v>0</v>
      </c>
    </row>
    <row r="27" spans="2:72" x14ac:dyDescent="0.25">
      <c r="B27" s="41">
        <v>25</v>
      </c>
      <c r="C27" s="39">
        <v>-16.62</v>
      </c>
      <c r="D27" s="39">
        <v>5.17</v>
      </c>
      <c r="E27" s="39">
        <v>-14.02</v>
      </c>
      <c r="F27" s="39"/>
      <c r="G27" s="95">
        <f>(1/30)*G24</f>
        <v>0.12336097857298629</v>
      </c>
      <c r="H27" s="23">
        <f t="shared" si="0"/>
        <v>276.22440000000006</v>
      </c>
      <c r="I27" s="95">
        <f>(1/30)*I24</f>
        <v>4.2966439723678161E-2</v>
      </c>
      <c r="J27" s="23">
        <f t="shared" si="5"/>
        <v>26.728899999999999</v>
      </c>
      <c r="K27" s="95">
        <f>(1/30)*K24</f>
        <v>9.0906903665790406E-2</v>
      </c>
      <c r="L27" s="23">
        <f t="shared" si="6"/>
        <v>196.56039999999999</v>
      </c>
      <c r="N27" s="41">
        <v>25</v>
      </c>
      <c r="O27" s="39">
        <v>-15.43</v>
      </c>
      <c r="P27" s="39">
        <v>5.93</v>
      </c>
      <c r="Q27" s="39">
        <v>-14.36</v>
      </c>
      <c r="R27" s="39"/>
      <c r="S27" s="95">
        <f>(1/30)*S24</f>
        <v>0.15574919666096773</v>
      </c>
      <c r="T27" s="23">
        <f t="shared" si="1"/>
        <v>238.0849</v>
      </c>
      <c r="U27" s="95">
        <f>(1/30)*U24</f>
        <v>5.4578706919841548E-2</v>
      </c>
      <c r="V27" s="23">
        <f t="shared" si="23"/>
        <v>35.164899999999996</v>
      </c>
      <c r="W27" s="95">
        <f>(1/30)*W24</f>
        <v>0.12372074908757025</v>
      </c>
      <c r="X27" s="23">
        <f t="shared" si="8"/>
        <v>206.20959999999999</v>
      </c>
      <c r="Z27" s="41">
        <v>25</v>
      </c>
      <c r="AA27" s="39">
        <v>-9.06</v>
      </c>
      <c r="AB27" s="39">
        <v>4.28</v>
      </c>
      <c r="AC27" s="39">
        <v>-8.24</v>
      </c>
      <c r="AD27" s="39"/>
      <c r="AE27" s="95">
        <f>(1/30)*AE24</f>
        <v>0.22016121748805573</v>
      </c>
      <c r="AF27" s="23">
        <f t="shared" si="9"/>
        <v>82.083600000000004</v>
      </c>
      <c r="AG27" s="95">
        <f>(1/30)*AG24</f>
        <v>0.10733884829124175</v>
      </c>
      <c r="AH27" s="23">
        <f t="shared" si="24"/>
        <v>18.3184</v>
      </c>
      <c r="AI27" s="95">
        <f>(1/30)*AI24</f>
        <v>0.58443035106763774</v>
      </c>
      <c r="AJ27" s="23">
        <f t="shared" si="11"/>
        <v>67.897599999999997</v>
      </c>
      <c r="AL27" s="41">
        <v>25</v>
      </c>
      <c r="AM27" s="39">
        <v>-3.53</v>
      </c>
      <c r="AN27" s="39">
        <v>3.58</v>
      </c>
      <c r="AO27" s="39">
        <v>-4.66</v>
      </c>
      <c r="AP27" s="39"/>
      <c r="AQ27" s="95">
        <f>(1/30)*AQ24</f>
        <v>0.47870158438901356</v>
      </c>
      <c r="AR27" s="23">
        <f t="shared" si="2"/>
        <v>12.460899999999999</v>
      </c>
      <c r="AS27" s="95">
        <f>(1/30)*AS24</f>
        <v>6.4735980153519029E-2</v>
      </c>
      <c r="AT27" s="23">
        <f t="shared" si="25"/>
        <v>12.8164</v>
      </c>
      <c r="AU27" s="95">
        <f>(1/30)*AU24</f>
        <v>0.45375229541443601</v>
      </c>
      <c r="AV27" s="23">
        <f t="shared" si="13"/>
        <v>21.715600000000002</v>
      </c>
      <c r="AX27" s="38">
        <v>25</v>
      </c>
      <c r="AY27" s="39">
        <v>0.06</v>
      </c>
      <c r="AZ27" s="39">
        <v>5.04</v>
      </c>
      <c r="BA27" s="39">
        <v>-0.65</v>
      </c>
      <c r="BB27" s="39"/>
      <c r="BC27" s="95">
        <f>(1/30)*BC24</f>
        <v>0.10198685213135482</v>
      </c>
      <c r="BD27" s="23">
        <f t="shared" si="3"/>
        <v>3.5999999999999999E-3</v>
      </c>
      <c r="BE27" s="95">
        <f>(1/30)*BE24</f>
        <v>0.16415277670394943</v>
      </c>
      <c r="BF27" s="23">
        <f t="shared" si="26"/>
        <v>25.401600000000002</v>
      </c>
      <c r="BG27" s="95">
        <f>(1/30)*BG24</f>
        <v>9.9796037206622543E-2</v>
      </c>
      <c r="BH27" s="23">
        <f t="shared" si="15"/>
        <v>0.42250000000000004</v>
      </c>
      <c r="BJ27" s="38">
        <v>25</v>
      </c>
      <c r="BK27" s="39"/>
      <c r="BL27" s="39"/>
      <c r="BM27" s="39"/>
      <c r="BN27" s="39"/>
      <c r="BO27" s="95">
        <f>(1/30)*BO24</f>
        <v>1.090084316047137</v>
      </c>
      <c r="BP27" s="23">
        <f t="shared" si="4"/>
        <v>0</v>
      </c>
      <c r="BQ27" s="95">
        <f>(1/30)*BQ24</f>
        <v>1.1708686708783542</v>
      </c>
      <c r="BR27" s="23">
        <f t="shared" si="27"/>
        <v>0</v>
      </c>
      <c r="BS27" s="95">
        <f>(1/30)*BS24</f>
        <v>1.0410487288973065</v>
      </c>
      <c r="BT27" s="23">
        <f t="shared" si="17"/>
        <v>0</v>
      </c>
    </row>
    <row r="28" spans="2:72" x14ac:dyDescent="0.25">
      <c r="B28" s="41">
        <v>26</v>
      </c>
      <c r="C28" s="39">
        <v>-15.55</v>
      </c>
      <c r="D28" s="39">
        <v>5.31</v>
      </c>
      <c r="E28" s="39">
        <v>-13.47</v>
      </c>
      <c r="F28" s="39"/>
      <c r="G28" s="96"/>
      <c r="H28" s="23">
        <f t="shared" si="0"/>
        <v>241.80250000000001</v>
      </c>
      <c r="I28" s="96"/>
      <c r="J28" s="23">
        <f t="shared" si="5"/>
        <v>28.196099999999994</v>
      </c>
      <c r="K28" s="96"/>
      <c r="L28" s="23">
        <f t="shared" si="6"/>
        <v>181.44090000000003</v>
      </c>
      <c r="N28" s="41">
        <v>26</v>
      </c>
      <c r="O28" s="39">
        <v>-15.47</v>
      </c>
      <c r="P28" s="39">
        <v>5.39</v>
      </c>
      <c r="Q28" s="39">
        <v>-13.32</v>
      </c>
      <c r="R28" s="39"/>
      <c r="S28" s="96"/>
      <c r="T28" s="23">
        <f t="shared" si="1"/>
        <v>239.32090000000002</v>
      </c>
      <c r="U28" s="96"/>
      <c r="V28" s="23">
        <f t="shared" si="23"/>
        <v>29.052099999999996</v>
      </c>
      <c r="W28" s="96"/>
      <c r="X28" s="23">
        <f t="shared" si="8"/>
        <v>177.42240000000001</v>
      </c>
      <c r="Z28" s="41">
        <v>26</v>
      </c>
      <c r="AA28" s="39">
        <v>-9.5</v>
      </c>
      <c r="AB28" s="39">
        <v>4.34</v>
      </c>
      <c r="AC28" s="39">
        <v>-8.31</v>
      </c>
      <c r="AD28" s="39"/>
      <c r="AE28" s="96"/>
      <c r="AF28" s="23">
        <f t="shared" si="9"/>
        <v>90.25</v>
      </c>
      <c r="AG28" s="96"/>
      <c r="AH28" s="23">
        <f t="shared" si="24"/>
        <v>18.835599999999999</v>
      </c>
      <c r="AI28" s="96"/>
      <c r="AJ28" s="23">
        <f t="shared" si="11"/>
        <v>69.056100000000015</v>
      </c>
      <c r="AL28" s="38">
        <v>26</v>
      </c>
      <c r="AM28" s="39">
        <v>-4.99</v>
      </c>
      <c r="AN28" s="39">
        <v>3.73</v>
      </c>
      <c r="AO28" s="39">
        <v>-5.15</v>
      </c>
      <c r="AP28" s="39"/>
      <c r="AQ28" s="96"/>
      <c r="AR28" s="23">
        <f t="shared" si="2"/>
        <v>24.900100000000002</v>
      </c>
      <c r="AS28" s="96"/>
      <c r="AT28" s="23">
        <f t="shared" si="25"/>
        <v>13.9129</v>
      </c>
      <c r="AU28" s="96"/>
      <c r="AV28" s="23">
        <f t="shared" si="13"/>
        <v>26.522500000000004</v>
      </c>
      <c r="AX28" s="38">
        <v>26</v>
      </c>
      <c r="AY28" s="39">
        <v>0.56000000000000005</v>
      </c>
      <c r="AZ28" s="39">
        <v>6.41</v>
      </c>
      <c r="BA28" s="39">
        <v>-0.94</v>
      </c>
      <c r="BB28" s="39"/>
      <c r="BC28" s="96"/>
      <c r="BD28" s="23">
        <f t="shared" si="3"/>
        <v>0.31360000000000005</v>
      </c>
      <c r="BE28" s="96"/>
      <c r="BF28" s="23">
        <f t="shared" si="26"/>
        <v>41.088100000000004</v>
      </c>
      <c r="BG28" s="96"/>
      <c r="BH28" s="23">
        <f t="shared" si="15"/>
        <v>0.88359999999999994</v>
      </c>
      <c r="BJ28" s="38">
        <v>26</v>
      </c>
      <c r="BK28" s="39"/>
      <c r="BL28" s="39"/>
      <c r="BM28" s="39"/>
      <c r="BN28" s="39"/>
      <c r="BO28" s="96"/>
      <c r="BP28" s="23">
        <f t="shared" si="4"/>
        <v>0</v>
      </c>
      <c r="BQ28" s="96"/>
      <c r="BR28" s="23">
        <f t="shared" si="27"/>
        <v>0</v>
      </c>
      <c r="BS28" s="96"/>
      <c r="BT28" s="23">
        <f t="shared" si="17"/>
        <v>0</v>
      </c>
    </row>
    <row r="29" spans="2:72" x14ac:dyDescent="0.25">
      <c r="B29" s="41">
        <v>27</v>
      </c>
      <c r="C29" s="39">
        <v>-16.21</v>
      </c>
      <c r="D29" s="39">
        <v>4.93</v>
      </c>
      <c r="E29" s="39">
        <v>-13.83</v>
      </c>
      <c r="F29" s="39"/>
      <c r="G29" s="97"/>
      <c r="H29" s="23">
        <f t="shared" si="0"/>
        <v>262.76410000000004</v>
      </c>
      <c r="I29" s="97"/>
      <c r="J29" s="23">
        <f t="shared" si="5"/>
        <v>24.304899999999996</v>
      </c>
      <c r="K29" s="97"/>
      <c r="L29" s="23">
        <f t="shared" si="6"/>
        <v>191.2689</v>
      </c>
      <c r="N29" s="38">
        <v>27</v>
      </c>
      <c r="O29" s="39">
        <v>-13.11</v>
      </c>
      <c r="P29" s="39">
        <v>6.34</v>
      </c>
      <c r="Q29" s="39">
        <v>-13.08</v>
      </c>
      <c r="R29" s="39"/>
      <c r="S29" s="97"/>
      <c r="T29" s="23">
        <f t="shared" si="1"/>
        <v>171.87209999999999</v>
      </c>
      <c r="U29" s="97"/>
      <c r="V29" s="23">
        <f t="shared" si="23"/>
        <v>40.195599999999999</v>
      </c>
      <c r="W29" s="97"/>
      <c r="X29" s="23">
        <f t="shared" si="8"/>
        <v>171.0864</v>
      </c>
      <c r="Z29" s="38">
        <v>27</v>
      </c>
      <c r="AA29" s="39">
        <v>-7.91</v>
      </c>
      <c r="AB29" s="39">
        <v>4.3600000000000003</v>
      </c>
      <c r="AC29" s="39">
        <v>-7.48</v>
      </c>
      <c r="AD29" s="39"/>
      <c r="AE29" s="97"/>
      <c r="AF29" s="23">
        <f t="shared" si="9"/>
        <v>62.568100000000001</v>
      </c>
      <c r="AG29" s="97"/>
      <c r="AH29" s="23">
        <f t="shared" si="24"/>
        <v>19.009600000000002</v>
      </c>
      <c r="AI29" s="97"/>
      <c r="AJ29" s="23">
        <f t="shared" si="11"/>
        <v>55.950400000000009</v>
      </c>
      <c r="AL29" s="38">
        <v>27</v>
      </c>
      <c r="AM29" s="39">
        <v>-3.42</v>
      </c>
      <c r="AN29" s="39">
        <v>4.18</v>
      </c>
      <c r="AO29" s="39">
        <v>-3.48</v>
      </c>
      <c r="AP29" s="39"/>
      <c r="AQ29" s="97"/>
      <c r="AR29" s="23">
        <f t="shared" si="2"/>
        <v>11.696399999999999</v>
      </c>
      <c r="AS29" s="97"/>
      <c r="AT29" s="23">
        <f t="shared" si="25"/>
        <v>17.472399999999997</v>
      </c>
      <c r="AU29" s="97"/>
      <c r="AV29" s="23">
        <f t="shared" si="13"/>
        <v>12.1104</v>
      </c>
      <c r="AX29" s="38">
        <v>27</v>
      </c>
      <c r="AY29" s="39">
        <v>0.94</v>
      </c>
      <c r="AZ29" s="39">
        <v>5.12</v>
      </c>
      <c r="BA29" s="39">
        <v>0.42</v>
      </c>
      <c r="BB29" s="39"/>
      <c r="BC29" s="97"/>
      <c r="BD29" s="23">
        <f t="shared" si="3"/>
        <v>0.88359999999999994</v>
      </c>
      <c r="BE29" s="97"/>
      <c r="BF29" s="23">
        <f t="shared" si="26"/>
        <v>26.214400000000001</v>
      </c>
      <c r="BG29" s="97"/>
      <c r="BH29" s="23">
        <f t="shared" si="15"/>
        <v>0.17639999999999997</v>
      </c>
      <c r="BJ29" s="38">
        <v>27</v>
      </c>
      <c r="BK29" s="39"/>
      <c r="BL29" s="39"/>
      <c r="BM29" s="39"/>
      <c r="BN29" s="39"/>
      <c r="BO29" s="97"/>
      <c r="BP29" s="23">
        <f t="shared" si="4"/>
        <v>0</v>
      </c>
      <c r="BQ29" s="97"/>
      <c r="BR29" s="23">
        <f t="shared" si="27"/>
        <v>0</v>
      </c>
      <c r="BS29" s="97"/>
      <c r="BT29" s="23">
        <f t="shared" si="17"/>
        <v>0</v>
      </c>
    </row>
    <row r="30" spans="2:72" x14ac:dyDescent="0.25">
      <c r="B30" s="41">
        <v>28</v>
      </c>
      <c r="C30" s="39">
        <v>-15.1</v>
      </c>
      <c r="D30" s="39">
        <v>5.01</v>
      </c>
      <c r="E30" s="39">
        <v>-13.54</v>
      </c>
      <c r="F30" s="39"/>
      <c r="G30" s="98">
        <f>G27/G6</f>
        <v>-7.7293846223675626E-3</v>
      </c>
      <c r="H30" s="23">
        <f t="shared" si="0"/>
        <v>228.01</v>
      </c>
      <c r="I30" s="98">
        <f>I27/I6</f>
        <v>8.0101490909168828E-3</v>
      </c>
      <c r="J30" s="23">
        <f t="shared" si="5"/>
        <v>25.100099999999998</v>
      </c>
      <c r="K30" s="98">
        <f>K27/K6</f>
        <v>-6.4814675712947982E-3</v>
      </c>
      <c r="L30" s="23">
        <f t="shared" si="6"/>
        <v>183.33159999999998</v>
      </c>
      <c r="N30" s="41">
        <v>28</v>
      </c>
      <c r="O30" s="39">
        <v>-14.71</v>
      </c>
      <c r="P30" s="39">
        <v>5.35</v>
      </c>
      <c r="Q30" s="39">
        <v>-12.64</v>
      </c>
      <c r="R30" s="39"/>
      <c r="S30" s="98">
        <f>S27/S6</f>
        <v>-1.0922358867269062E-2</v>
      </c>
      <c r="T30" s="23">
        <f t="shared" si="1"/>
        <v>216.38410000000002</v>
      </c>
      <c r="U30" s="98">
        <f>U27/U6</f>
        <v>9.9912204515209078E-3</v>
      </c>
      <c r="V30" s="23">
        <f t="shared" si="23"/>
        <v>28.622499999999995</v>
      </c>
      <c r="W30" s="98">
        <f>W27/W6</f>
        <v>-9.6639218700421987E-3</v>
      </c>
      <c r="X30" s="23">
        <f t="shared" si="8"/>
        <v>159.76960000000003</v>
      </c>
      <c r="Z30" s="38">
        <v>28</v>
      </c>
      <c r="AA30" s="39">
        <v>-9.98</v>
      </c>
      <c r="AB30" s="39">
        <v>4.54</v>
      </c>
      <c r="AC30" s="39">
        <v>-8.92</v>
      </c>
      <c r="AD30" s="39"/>
      <c r="AE30" s="98">
        <f>AE27/AE6*-1</f>
        <v>2.4208615345239423E-2</v>
      </c>
      <c r="AF30" s="23">
        <f t="shared" si="9"/>
        <v>99.600400000000008</v>
      </c>
      <c r="AG30" s="98">
        <f>AG27/AG6</f>
        <v>2.3651600798657749E-2</v>
      </c>
      <c r="AH30" s="23">
        <f t="shared" si="24"/>
        <v>20.611599999999999</v>
      </c>
      <c r="AI30" s="98">
        <f>AI27/AI6*-1</f>
        <v>7.2684315280777442E-2</v>
      </c>
      <c r="AJ30" s="23">
        <f t="shared" si="11"/>
        <v>79.566400000000002</v>
      </c>
      <c r="AL30" s="41">
        <v>28</v>
      </c>
      <c r="AM30" s="39">
        <v>-4.71</v>
      </c>
      <c r="AN30" s="39">
        <v>3.61</v>
      </c>
      <c r="AO30" s="39">
        <v>-4.72</v>
      </c>
      <c r="AP30" s="39"/>
      <c r="AQ30" s="98">
        <f>AQ27/AQ6*-1</f>
        <v>0.10872168621144983</v>
      </c>
      <c r="AR30" s="23">
        <f t="shared" si="2"/>
        <v>22.184100000000001</v>
      </c>
      <c r="AS30" s="98">
        <f>AS27/AS6</f>
        <v>1.8158760211365789E-2</v>
      </c>
      <c r="AT30" s="23">
        <f t="shared" si="25"/>
        <v>13.0321</v>
      </c>
      <c r="AU30" s="98">
        <f>AU27/AU6*-1</f>
        <v>0.11120471254336312</v>
      </c>
      <c r="AV30" s="23">
        <f t="shared" si="13"/>
        <v>22.278399999999998</v>
      </c>
      <c r="AX30" s="38">
        <v>28</v>
      </c>
      <c r="AY30" s="39">
        <v>-0.13</v>
      </c>
      <c r="AZ30" s="39">
        <v>3.32</v>
      </c>
      <c r="BA30" s="39">
        <v>0.09</v>
      </c>
      <c r="BB30" s="39"/>
      <c r="BC30" s="98">
        <f>BC27/BC6</f>
        <v>0.63214990990509201</v>
      </c>
      <c r="BD30" s="23">
        <f t="shared" si="3"/>
        <v>1.6900000000000002E-2</v>
      </c>
      <c r="BE30" s="98">
        <f>BE27/BE6</f>
        <v>3.7007464500777652E-2</v>
      </c>
      <c r="BF30" s="23">
        <f t="shared" si="26"/>
        <v>11.022399999999999</v>
      </c>
      <c r="BG30" s="98">
        <f>BG27/BG6</f>
        <v>-2.2013831736754974</v>
      </c>
      <c r="BH30" s="23">
        <f t="shared" si="15"/>
        <v>8.0999999999999996E-3</v>
      </c>
      <c r="BJ30" s="38">
        <v>28</v>
      </c>
      <c r="BK30" s="39"/>
      <c r="BL30" s="39"/>
      <c r="BM30" s="39"/>
      <c r="BN30" s="39"/>
      <c r="BO30" s="98">
        <f>BO27/BO6</f>
        <v>5.5730282006499848E-2</v>
      </c>
      <c r="BP30" s="23">
        <f t="shared" si="4"/>
        <v>0</v>
      </c>
      <c r="BQ30" s="98">
        <f>BQ27/BQ6</f>
        <v>5.5924311616542946E-2</v>
      </c>
      <c r="BR30" s="23">
        <f t="shared" si="27"/>
        <v>0</v>
      </c>
      <c r="BS30" s="98">
        <f>BS27/BS6</f>
        <v>5.8018691931858067E-2</v>
      </c>
      <c r="BT30" s="23">
        <f t="shared" si="17"/>
        <v>0</v>
      </c>
    </row>
    <row r="31" spans="2:72" x14ac:dyDescent="0.25">
      <c r="B31" s="41">
        <v>29</v>
      </c>
      <c r="C31" s="39">
        <v>-15.14</v>
      </c>
      <c r="D31" s="39">
        <v>5.17</v>
      </c>
      <c r="E31" s="39">
        <v>-13.26</v>
      </c>
      <c r="F31" s="39"/>
      <c r="G31" s="99"/>
      <c r="H31" s="23">
        <f t="shared" si="0"/>
        <v>229.21960000000001</v>
      </c>
      <c r="I31" s="99"/>
      <c r="J31" s="23">
        <f t="shared" si="5"/>
        <v>26.728899999999999</v>
      </c>
      <c r="K31" s="99"/>
      <c r="L31" s="23">
        <f t="shared" si="6"/>
        <v>175.82759999999999</v>
      </c>
      <c r="N31" s="41">
        <v>29</v>
      </c>
      <c r="O31" s="39">
        <v>-14.7</v>
      </c>
      <c r="P31" s="39">
        <v>5.58</v>
      </c>
      <c r="Q31" s="39">
        <v>-13.19</v>
      </c>
      <c r="R31" s="39"/>
      <c r="S31" s="99"/>
      <c r="T31" s="23">
        <f t="shared" si="1"/>
        <v>216.08999999999997</v>
      </c>
      <c r="U31" s="99"/>
      <c r="V31" s="23">
        <f t="shared" si="23"/>
        <v>31.136400000000002</v>
      </c>
      <c r="W31" s="99"/>
      <c r="X31" s="23">
        <f t="shared" si="8"/>
        <v>173.97609999999997</v>
      </c>
      <c r="Z31" s="38">
        <v>29</v>
      </c>
      <c r="AA31" s="39">
        <v>-8.41</v>
      </c>
      <c r="AB31" s="39">
        <v>4.42</v>
      </c>
      <c r="AC31" s="39">
        <v>8.2100000000000009</v>
      </c>
      <c r="AD31" s="39"/>
      <c r="AE31" s="99"/>
      <c r="AF31" s="23">
        <f t="shared" si="9"/>
        <v>70.728099999999998</v>
      </c>
      <c r="AG31" s="99"/>
      <c r="AH31" s="23">
        <f t="shared" si="24"/>
        <v>19.5364</v>
      </c>
      <c r="AI31" s="99"/>
      <c r="AJ31" s="23">
        <f t="shared" si="11"/>
        <v>67.404100000000014</v>
      </c>
      <c r="AL31" s="38">
        <v>29</v>
      </c>
      <c r="AM31" s="39">
        <v>-5.74</v>
      </c>
      <c r="AN31" s="39">
        <v>3.69</v>
      </c>
      <c r="AO31" s="39">
        <v>-4.34</v>
      </c>
      <c r="AP31" s="39"/>
      <c r="AQ31" s="99"/>
      <c r="AR31" s="23">
        <f t="shared" si="2"/>
        <v>32.947600000000001</v>
      </c>
      <c r="AS31" s="99"/>
      <c r="AT31" s="23">
        <f t="shared" si="25"/>
        <v>13.616099999999999</v>
      </c>
      <c r="AU31" s="99"/>
      <c r="AV31" s="23">
        <f t="shared" si="13"/>
        <v>18.835599999999999</v>
      </c>
      <c r="AX31" s="41">
        <v>29</v>
      </c>
      <c r="AY31" s="39">
        <v>0.73</v>
      </c>
      <c r="AZ31" s="39">
        <v>4.04</v>
      </c>
      <c r="BA31" s="39">
        <v>-0.57999999999999996</v>
      </c>
      <c r="BB31" s="39"/>
      <c r="BC31" s="99"/>
      <c r="BD31" s="23">
        <f t="shared" si="3"/>
        <v>0.53289999999999993</v>
      </c>
      <c r="BE31" s="99"/>
      <c r="BF31" s="23">
        <f t="shared" si="26"/>
        <v>16.3216</v>
      </c>
      <c r="BG31" s="99"/>
      <c r="BH31" s="23">
        <f t="shared" si="15"/>
        <v>0.33639999999999998</v>
      </c>
      <c r="BJ31" s="38">
        <v>29</v>
      </c>
      <c r="BK31" s="39"/>
      <c r="BL31" s="39"/>
      <c r="BM31" s="39"/>
      <c r="BN31" s="39"/>
      <c r="BO31" s="99"/>
      <c r="BP31" s="23">
        <f t="shared" si="4"/>
        <v>0</v>
      </c>
      <c r="BQ31" s="99"/>
      <c r="BR31" s="23">
        <f t="shared" si="27"/>
        <v>0</v>
      </c>
      <c r="BS31" s="99"/>
      <c r="BT31" s="23">
        <f t="shared" si="17"/>
        <v>0</v>
      </c>
    </row>
    <row r="32" spans="2:72" x14ac:dyDescent="0.25">
      <c r="B32" s="41">
        <v>30</v>
      </c>
      <c r="C32" s="39">
        <v>-16.45</v>
      </c>
      <c r="D32" s="39">
        <v>5.36</v>
      </c>
      <c r="E32" s="39">
        <v>-13.8</v>
      </c>
      <c r="F32" s="39"/>
      <c r="G32" s="100"/>
      <c r="H32" s="23">
        <f t="shared" si="0"/>
        <v>270.60249999999996</v>
      </c>
      <c r="I32" s="100"/>
      <c r="J32" s="23">
        <f t="shared" si="5"/>
        <v>28.729600000000005</v>
      </c>
      <c r="K32" s="100"/>
      <c r="L32" s="23">
        <f t="shared" si="6"/>
        <v>190.44000000000003</v>
      </c>
      <c r="N32" s="41">
        <v>30</v>
      </c>
      <c r="O32" s="39">
        <v>-15.48</v>
      </c>
      <c r="P32" s="39">
        <v>5.52</v>
      </c>
      <c r="Q32" s="39">
        <v>-13.57</v>
      </c>
      <c r="R32" s="39"/>
      <c r="S32" s="100"/>
      <c r="T32" s="23">
        <f t="shared" si="1"/>
        <v>239.63040000000001</v>
      </c>
      <c r="U32" s="100"/>
      <c r="V32" s="23">
        <f t="shared" si="23"/>
        <v>30.470399999999994</v>
      </c>
      <c r="W32" s="100"/>
      <c r="X32" s="23">
        <f t="shared" si="8"/>
        <v>184.14490000000001</v>
      </c>
      <c r="Z32" s="41">
        <v>30</v>
      </c>
      <c r="AA32" s="39">
        <v>-8.5</v>
      </c>
      <c r="AB32" s="39">
        <v>4.26</v>
      </c>
      <c r="AC32" s="39">
        <v>-8.36</v>
      </c>
      <c r="AD32" s="39"/>
      <c r="AE32" s="100"/>
      <c r="AF32" s="23">
        <f t="shared" si="9"/>
        <v>72.25</v>
      </c>
      <c r="AG32" s="100"/>
      <c r="AH32" s="23">
        <f t="shared" si="24"/>
        <v>18.147599999999997</v>
      </c>
      <c r="AI32" s="100"/>
      <c r="AJ32" s="23">
        <f t="shared" si="11"/>
        <v>69.889599999999987</v>
      </c>
      <c r="AL32" s="41">
        <v>30</v>
      </c>
      <c r="AM32" s="39">
        <v>-4.6100000000000003</v>
      </c>
      <c r="AN32" s="39">
        <v>3.29</v>
      </c>
      <c r="AO32" s="39">
        <v>-3.78</v>
      </c>
      <c r="AP32" s="39"/>
      <c r="AQ32" s="100"/>
      <c r="AR32" s="23">
        <f t="shared" si="2"/>
        <v>21.252100000000002</v>
      </c>
      <c r="AS32" s="100"/>
      <c r="AT32" s="23">
        <f t="shared" si="25"/>
        <v>10.8241</v>
      </c>
      <c r="AU32" s="100"/>
      <c r="AV32" s="23">
        <f t="shared" si="13"/>
        <v>14.288399999999999</v>
      </c>
      <c r="AX32" s="38">
        <v>30</v>
      </c>
      <c r="AY32" s="39">
        <v>-0.96</v>
      </c>
      <c r="AZ32" s="39">
        <v>3.81</v>
      </c>
      <c r="BA32" s="39">
        <v>0.44</v>
      </c>
      <c r="BB32" s="39"/>
      <c r="BC32" s="100"/>
      <c r="BD32" s="23">
        <f t="shared" si="3"/>
        <v>0.92159999999999997</v>
      </c>
      <c r="BE32" s="100"/>
      <c r="BF32" s="23">
        <f t="shared" si="26"/>
        <v>14.5161</v>
      </c>
      <c r="BG32" s="100"/>
      <c r="BH32" s="23">
        <f t="shared" si="15"/>
        <v>0.19359999999999999</v>
      </c>
      <c r="BJ32" s="41">
        <v>30</v>
      </c>
      <c r="BK32" s="39"/>
      <c r="BL32" s="39"/>
      <c r="BM32" s="39"/>
      <c r="BN32" s="39"/>
      <c r="BO32" s="100"/>
      <c r="BP32" s="23">
        <f t="shared" si="4"/>
        <v>0</v>
      </c>
      <c r="BQ32" s="100"/>
      <c r="BR32" s="23">
        <f t="shared" si="27"/>
        <v>0</v>
      </c>
      <c r="BS32" s="100"/>
      <c r="BT32" s="23">
        <f t="shared" si="17"/>
        <v>0</v>
      </c>
    </row>
    <row r="33" spans="31:31" x14ac:dyDescent="0.25">
      <c r="AE33" s="39">
        <f>STDEV(AA3:AA32)</f>
        <v>1.2058726510600939</v>
      </c>
    </row>
  </sheetData>
  <mergeCells count="180">
    <mergeCell ref="BO30:BO32"/>
    <mergeCell ref="BQ30:BQ32"/>
    <mergeCell ref="BS30:BS32"/>
    <mergeCell ref="BO21:BO23"/>
    <mergeCell ref="BQ21:BQ23"/>
    <mergeCell ref="BS21:BS23"/>
    <mergeCell ref="BO24:BO26"/>
    <mergeCell ref="BQ24:BQ26"/>
    <mergeCell ref="BS24:BS26"/>
    <mergeCell ref="BO27:BO29"/>
    <mergeCell ref="BQ27:BQ29"/>
    <mergeCell ref="BS27:BS29"/>
    <mergeCell ref="BO12:BO14"/>
    <mergeCell ref="BQ12:BQ14"/>
    <mergeCell ref="BS12:BS14"/>
    <mergeCell ref="BO15:BO17"/>
    <mergeCell ref="BQ15:BQ17"/>
    <mergeCell ref="BS15:BS17"/>
    <mergeCell ref="BO18:BO20"/>
    <mergeCell ref="BQ18:BQ20"/>
    <mergeCell ref="BS18:BS20"/>
    <mergeCell ref="BO3:BO5"/>
    <mergeCell ref="BQ3:BQ5"/>
    <mergeCell ref="BS3:BS5"/>
    <mergeCell ref="BO6:BO8"/>
    <mergeCell ref="BQ6:BQ8"/>
    <mergeCell ref="BS6:BS8"/>
    <mergeCell ref="BO9:BO11"/>
    <mergeCell ref="BQ9:BQ11"/>
    <mergeCell ref="BS9:BS11"/>
    <mergeCell ref="S27:S29"/>
    <mergeCell ref="U27:U29"/>
    <mergeCell ref="W27:W29"/>
    <mergeCell ref="S30:S32"/>
    <mergeCell ref="U30:U32"/>
    <mergeCell ref="W30:W32"/>
    <mergeCell ref="S18:S20"/>
    <mergeCell ref="U18:U20"/>
    <mergeCell ref="W18:W20"/>
    <mergeCell ref="S21:S23"/>
    <mergeCell ref="U21:U23"/>
    <mergeCell ref="W21:W23"/>
    <mergeCell ref="S24:S26"/>
    <mergeCell ref="U24:U26"/>
    <mergeCell ref="W24:W26"/>
    <mergeCell ref="S9:S11"/>
    <mergeCell ref="U9:U11"/>
    <mergeCell ref="W9:W11"/>
    <mergeCell ref="S12:S14"/>
    <mergeCell ref="U12:U14"/>
    <mergeCell ref="W12:W14"/>
    <mergeCell ref="S15:S17"/>
    <mergeCell ref="U15:U17"/>
    <mergeCell ref="W15:W17"/>
    <mergeCell ref="G3:G5"/>
    <mergeCell ref="I3:I5"/>
    <mergeCell ref="K3:K5"/>
    <mergeCell ref="G6:G8"/>
    <mergeCell ref="I6:I8"/>
    <mergeCell ref="K6:K8"/>
    <mergeCell ref="S3:S5"/>
    <mergeCell ref="U3:U5"/>
    <mergeCell ref="W3:W5"/>
    <mergeCell ref="S6:S8"/>
    <mergeCell ref="U6:U8"/>
    <mergeCell ref="W6:W8"/>
    <mergeCell ref="G15:G17"/>
    <mergeCell ref="I15:I17"/>
    <mergeCell ref="K15:K17"/>
    <mergeCell ref="G18:G20"/>
    <mergeCell ref="I18:I20"/>
    <mergeCell ref="K18:K20"/>
    <mergeCell ref="G9:G11"/>
    <mergeCell ref="I9:I11"/>
    <mergeCell ref="K9:K11"/>
    <mergeCell ref="G12:G14"/>
    <mergeCell ref="I12:I14"/>
    <mergeCell ref="K12:K14"/>
    <mergeCell ref="G27:G29"/>
    <mergeCell ref="I27:I29"/>
    <mergeCell ref="K27:K29"/>
    <mergeCell ref="G30:G32"/>
    <mergeCell ref="I30:I32"/>
    <mergeCell ref="K30:K32"/>
    <mergeCell ref="G21:G23"/>
    <mergeCell ref="I21:I23"/>
    <mergeCell ref="K21:K23"/>
    <mergeCell ref="G24:G26"/>
    <mergeCell ref="I24:I26"/>
    <mergeCell ref="K24:K26"/>
    <mergeCell ref="AE12:AE14"/>
    <mergeCell ref="AG12:AG14"/>
    <mergeCell ref="AI12:AI14"/>
    <mergeCell ref="AE3:AE5"/>
    <mergeCell ref="AG3:AG5"/>
    <mergeCell ref="AI3:AI5"/>
    <mergeCell ref="AE6:AE8"/>
    <mergeCell ref="AG6:AG8"/>
    <mergeCell ref="AI6:AI8"/>
    <mergeCell ref="AQ6:AQ8"/>
    <mergeCell ref="AS6:AS8"/>
    <mergeCell ref="AU6:AU8"/>
    <mergeCell ref="AE27:AE29"/>
    <mergeCell ref="AG27:AG29"/>
    <mergeCell ref="AI27:AI29"/>
    <mergeCell ref="AE30:AE32"/>
    <mergeCell ref="AG30:AG32"/>
    <mergeCell ref="AI30:AI32"/>
    <mergeCell ref="AE21:AE23"/>
    <mergeCell ref="AG21:AG23"/>
    <mergeCell ref="AI21:AI23"/>
    <mergeCell ref="AE24:AE26"/>
    <mergeCell ref="AG24:AG26"/>
    <mergeCell ref="AI24:AI26"/>
    <mergeCell ref="AE15:AE17"/>
    <mergeCell ref="AG15:AG17"/>
    <mergeCell ref="AI15:AI17"/>
    <mergeCell ref="AE18:AE20"/>
    <mergeCell ref="AG18:AG20"/>
    <mergeCell ref="AI18:AI20"/>
    <mergeCell ref="AE9:AE11"/>
    <mergeCell ref="AG9:AG11"/>
    <mergeCell ref="AI9:AI11"/>
    <mergeCell ref="AQ30:AQ32"/>
    <mergeCell ref="AS30:AS32"/>
    <mergeCell ref="AU30:AU32"/>
    <mergeCell ref="AQ21:AQ23"/>
    <mergeCell ref="AS21:AS23"/>
    <mergeCell ref="AU21:AU23"/>
    <mergeCell ref="AQ24:AQ26"/>
    <mergeCell ref="AS24:AS26"/>
    <mergeCell ref="AU24:AU26"/>
    <mergeCell ref="BC3:BC5"/>
    <mergeCell ref="BE3:BE5"/>
    <mergeCell ref="BG3:BG5"/>
    <mergeCell ref="BC6:BC8"/>
    <mergeCell ref="BE6:BE8"/>
    <mergeCell ref="BG6:BG8"/>
    <mergeCell ref="AQ27:AQ29"/>
    <mergeCell ref="AS27:AS29"/>
    <mergeCell ref="AU27:AU29"/>
    <mergeCell ref="AQ15:AQ17"/>
    <mergeCell ref="AS15:AS17"/>
    <mergeCell ref="AU15:AU17"/>
    <mergeCell ref="AQ18:AQ20"/>
    <mergeCell ref="AS18:AS20"/>
    <mergeCell ref="AU18:AU20"/>
    <mergeCell ref="AQ9:AQ11"/>
    <mergeCell ref="AS9:AS11"/>
    <mergeCell ref="AU9:AU11"/>
    <mergeCell ref="AQ12:AQ14"/>
    <mergeCell ref="AS12:AS14"/>
    <mergeCell ref="AU12:AU14"/>
    <mergeCell ref="AQ3:AQ5"/>
    <mergeCell ref="AS3:AS5"/>
    <mergeCell ref="AU3:AU5"/>
    <mergeCell ref="BC15:BC17"/>
    <mergeCell ref="BE15:BE17"/>
    <mergeCell ref="BG15:BG17"/>
    <mergeCell ref="BC18:BC20"/>
    <mergeCell ref="BE18:BE20"/>
    <mergeCell ref="BG18:BG20"/>
    <mergeCell ref="BC9:BC11"/>
    <mergeCell ref="BE9:BE11"/>
    <mergeCell ref="BG9:BG11"/>
    <mergeCell ref="BC12:BC14"/>
    <mergeCell ref="BE12:BE14"/>
    <mergeCell ref="BG12:BG14"/>
    <mergeCell ref="BC27:BC29"/>
    <mergeCell ref="BE27:BE29"/>
    <mergeCell ref="BG27:BG29"/>
    <mergeCell ref="BC30:BC32"/>
    <mergeCell ref="BE30:BE32"/>
    <mergeCell ref="BG30:BG32"/>
    <mergeCell ref="BC21:BC23"/>
    <mergeCell ref="BE21:BE23"/>
    <mergeCell ref="BG21:BG23"/>
    <mergeCell ref="BC24:BC26"/>
    <mergeCell ref="BE24:BE26"/>
    <mergeCell ref="BG24:BG26"/>
  </mergeCells>
  <conditionalFormatting sqref="C3:C32">
    <cfRule type="cellIs" dxfId="73" priority="142" operator="between">
      <formula>$G$6-1</formula>
      <formula>$G$6+1</formula>
    </cfRule>
  </conditionalFormatting>
  <conditionalFormatting sqref="D3:D32">
    <cfRule type="cellIs" dxfId="72" priority="141" operator="between">
      <formula>$I$6-0.5</formula>
      <formula>$I$6+0.5</formula>
    </cfRule>
  </conditionalFormatting>
  <conditionalFormatting sqref="E3:E32">
    <cfRule type="cellIs" dxfId="71" priority="140" operator="between">
      <formula>$K$6-1</formula>
      <formula>$K$6+1</formula>
    </cfRule>
  </conditionalFormatting>
  <conditionalFormatting sqref="G6">
    <cfRule type="colorScale" priority="182">
      <colorScale>
        <cfvo type="min"/>
        <cfvo type="max"/>
        <color rgb="FFFFEF9C"/>
        <color rgb="FF63BE7B"/>
      </colorScale>
    </cfRule>
    <cfRule type="colorScale" priority="183">
      <colorScale>
        <cfvo type="min"/>
        <cfvo type="max"/>
        <color rgb="FF63BE7B"/>
        <color rgb="FFFFEF9C"/>
      </colorScale>
    </cfRule>
    <cfRule type="cellIs" priority="184" operator="equal">
      <formula>#REF!</formula>
    </cfRule>
  </conditionalFormatting>
  <conditionalFormatting sqref="G27:G29">
    <cfRule type="cellIs" dxfId="70" priority="156" operator="greaterThan">
      <formula>1</formula>
    </cfRule>
  </conditionalFormatting>
  <conditionalFormatting sqref="G30:G32">
    <cfRule type="cellIs" dxfId="69" priority="155" operator="between">
      <formula>-0.01</formula>
      <formula>0.01</formula>
    </cfRule>
    <cfRule type="cellIs" dxfId="68" priority="157" operator="greaterThan">
      <formula>0.01</formula>
    </cfRule>
  </conditionalFormatting>
  <conditionalFormatting sqref="I6">
    <cfRule type="colorScale" priority="185">
      <colorScale>
        <cfvo type="min"/>
        <cfvo type="max"/>
        <color rgb="FFFFEF9C"/>
        <color rgb="FF63BE7B"/>
      </colorScale>
    </cfRule>
    <cfRule type="colorScale" priority="186">
      <colorScale>
        <cfvo type="min"/>
        <cfvo type="max"/>
        <color rgb="FF63BE7B"/>
        <color rgb="FFFFEF9C"/>
      </colorScale>
    </cfRule>
    <cfRule type="cellIs" priority="187" operator="equal">
      <formula>#REF!</formula>
    </cfRule>
  </conditionalFormatting>
  <conditionalFormatting sqref="I27:I29">
    <cfRule type="cellIs" dxfId="67" priority="150" operator="greaterThan">
      <formula>1</formula>
    </cfRule>
  </conditionalFormatting>
  <conditionalFormatting sqref="I30:I32">
    <cfRule type="cellIs" dxfId="66" priority="37" operator="between">
      <formula>-0.01</formula>
      <formula>0.01</formula>
    </cfRule>
    <cfRule type="cellIs" dxfId="65" priority="38" operator="greaterThan">
      <formula>0.01</formula>
    </cfRule>
  </conditionalFormatting>
  <conditionalFormatting sqref="K6">
    <cfRule type="colorScale" priority="188">
      <colorScale>
        <cfvo type="min"/>
        <cfvo type="max"/>
        <color rgb="FFFFEF9C"/>
        <color rgb="FF63BE7B"/>
      </colorScale>
    </cfRule>
    <cfRule type="colorScale" priority="189">
      <colorScale>
        <cfvo type="min"/>
        <cfvo type="max"/>
        <color rgb="FF63BE7B"/>
        <color rgb="FFFFEF9C"/>
      </colorScale>
    </cfRule>
    <cfRule type="cellIs" priority="190" operator="equal">
      <formula>#REF!</formula>
    </cfRule>
  </conditionalFormatting>
  <conditionalFormatting sqref="K27:K29">
    <cfRule type="cellIs" dxfId="64" priority="144" operator="greaterThan">
      <formula>1</formula>
    </cfRule>
  </conditionalFormatting>
  <conditionalFormatting sqref="K30:K32">
    <cfRule type="cellIs" dxfId="63" priority="143" operator="between">
      <formula>-0.01</formula>
      <formula>0.01</formula>
    </cfRule>
    <cfRule type="cellIs" dxfId="62" priority="145" operator="greaterThan">
      <formula>0.01</formula>
    </cfRule>
  </conditionalFormatting>
  <conditionalFormatting sqref="O3:O32">
    <cfRule type="cellIs" dxfId="61" priority="110" operator="between">
      <formula>$S$6-1</formula>
      <formula>$S$6+1</formula>
    </cfRule>
    <cfRule type="cellIs" dxfId="60" priority="121" operator="between">
      <formula>$G$6-1</formula>
      <formula>$G$6+1</formula>
    </cfRule>
  </conditionalFormatting>
  <conditionalFormatting sqref="P3:P32">
    <cfRule type="cellIs" dxfId="59" priority="109" operator="between">
      <formula>$U$6-0.5</formula>
      <formula>$U$6+0.5</formula>
    </cfRule>
  </conditionalFormatting>
  <conditionalFormatting sqref="Q3:Q32">
    <cfRule type="cellIs" dxfId="58" priority="108" operator="between">
      <formula>$W$6-1</formula>
      <formula>$W$6+1</formula>
    </cfRule>
    <cfRule type="cellIs" dxfId="57" priority="119" operator="between">
      <formula>$K$6-1</formula>
      <formula>$K$6+1</formula>
    </cfRule>
  </conditionalFormatting>
  <conditionalFormatting sqref="S6">
    <cfRule type="colorScale" priority="191">
      <colorScale>
        <cfvo type="min"/>
        <cfvo type="max"/>
        <color rgb="FFFFEF9C"/>
        <color rgb="FF63BE7B"/>
      </colorScale>
    </cfRule>
    <cfRule type="colorScale" priority="192">
      <colorScale>
        <cfvo type="min"/>
        <cfvo type="max"/>
        <color rgb="FF63BE7B"/>
        <color rgb="FFFFEF9C"/>
      </colorScale>
    </cfRule>
    <cfRule type="cellIs" priority="193" operator="equal">
      <formula>#REF!</formula>
    </cfRule>
  </conditionalFormatting>
  <conditionalFormatting sqref="S27:S29">
    <cfRule type="cellIs" dxfId="56" priority="135" operator="greaterThan">
      <formula>1</formula>
    </cfRule>
  </conditionalFormatting>
  <conditionalFormatting sqref="S30:S32">
    <cfRule type="cellIs" dxfId="55" priority="35" operator="between">
      <formula>-0.01</formula>
      <formula>0.01</formula>
    </cfRule>
    <cfRule type="cellIs" dxfId="54" priority="36" operator="greaterThan">
      <formula>0.01</formula>
    </cfRule>
  </conditionalFormatting>
  <conditionalFormatting sqref="U6">
    <cfRule type="colorScale" priority="194">
      <colorScale>
        <cfvo type="min"/>
        <cfvo type="max"/>
        <color rgb="FFFFEF9C"/>
        <color rgb="FF63BE7B"/>
      </colorScale>
    </cfRule>
    <cfRule type="colorScale" priority="195">
      <colorScale>
        <cfvo type="min"/>
        <cfvo type="max"/>
        <color rgb="FF63BE7B"/>
        <color rgb="FFFFEF9C"/>
      </colorScale>
    </cfRule>
    <cfRule type="cellIs" priority="196" operator="equal">
      <formula>#REF!</formula>
    </cfRule>
  </conditionalFormatting>
  <conditionalFormatting sqref="U27:U29">
    <cfRule type="cellIs" dxfId="53" priority="129" operator="greaterThan">
      <formula>1</formula>
    </cfRule>
  </conditionalFormatting>
  <conditionalFormatting sqref="U30:U32">
    <cfRule type="cellIs" dxfId="52" priority="128" operator="between">
      <formula>-0.01</formula>
      <formula>0.01</formula>
    </cfRule>
    <cfRule type="cellIs" dxfId="51" priority="130" operator="greaterThan">
      <formula>0.01</formula>
    </cfRule>
  </conditionalFormatting>
  <conditionalFormatting sqref="W6">
    <cfRule type="colorScale" priority="197">
      <colorScale>
        <cfvo type="min"/>
        <cfvo type="max"/>
        <color rgb="FFFFEF9C"/>
        <color rgb="FF63BE7B"/>
      </colorScale>
    </cfRule>
    <cfRule type="colorScale" priority="198">
      <colorScale>
        <cfvo type="min"/>
        <cfvo type="max"/>
        <color rgb="FF63BE7B"/>
        <color rgb="FFFFEF9C"/>
      </colorScale>
    </cfRule>
    <cfRule type="cellIs" priority="199" operator="equal">
      <formula>#REF!</formula>
    </cfRule>
  </conditionalFormatting>
  <conditionalFormatting sqref="W27:W29">
    <cfRule type="cellIs" dxfId="50" priority="123" operator="greaterThan">
      <formula>1</formula>
    </cfRule>
  </conditionalFormatting>
  <conditionalFormatting sqref="W30:W32">
    <cfRule type="cellIs" dxfId="49" priority="122" operator="between">
      <formula>-0.01</formula>
      <formula>0.01</formula>
    </cfRule>
    <cfRule type="cellIs" dxfId="48" priority="124" operator="greaterThan">
      <formula>0.01</formula>
    </cfRule>
  </conditionalFormatting>
  <conditionalFormatting sqref="AA3:AA32">
    <cfRule type="cellIs" dxfId="47" priority="87" operator="between">
      <formula>$AE$6-1</formula>
      <formula>$AE$6+1</formula>
    </cfRule>
  </conditionalFormatting>
  <conditionalFormatting sqref="AB3:AB32">
    <cfRule type="cellIs" dxfId="46" priority="86" operator="between">
      <formula>$AG$6-0.5</formula>
      <formula>$AG$6+0.5</formula>
    </cfRule>
  </conditionalFormatting>
  <conditionalFormatting sqref="AC3:AC32">
    <cfRule type="cellIs" dxfId="45" priority="85" operator="between">
      <formula>$AI$6-1</formula>
      <formula>$AI$6+1</formula>
    </cfRule>
  </conditionalFormatting>
  <conditionalFormatting sqref="AE6">
    <cfRule type="colorScale" priority="99">
      <colorScale>
        <cfvo type="min"/>
        <cfvo type="max"/>
        <color rgb="FFFFEF9C"/>
        <color rgb="FF63BE7B"/>
      </colorScale>
    </cfRule>
    <cfRule type="colorScale" priority="100">
      <colorScale>
        <cfvo type="min"/>
        <cfvo type="max"/>
        <color rgb="FF63BE7B"/>
        <color rgb="FFFFEF9C"/>
      </colorScale>
    </cfRule>
    <cfRule type="cellIs" priority="101" operator="equal">
      <formula>#REF!</formula>
    </cfRule>
  </conditionalFormatting>
  <conditionalFormatting sqref="AE27:AE29">
    <cfRule type="cellIs" dxfId="44" priority="97" operator="greaterThan">
      <formula>1</formula>
    </cfRule>
  </conditionalFormatting>
  <conditionalFormatting sqref="AE30:AE32">
    <cfRule type="cellIs" dxfId="43" priority="33" operator="between">
      <formula>-0.01</formula>
      <formula>0.01</formula>
    </cfRule>
    <cfRule type="cellIs" dxfId="42" priority="34" operator="greaterThan">
      <formula>0.01</formula>
    </cfRule>
  </conditionalFormatting>
  <conditionalFormatting sqref="AG6">
    <cfRule type="colorScale" priority="102">
      <colorScale>
        <cfvo type="min"/>
        <cfvo type="max"/>
        <color rgb="FFFFEF9C"/>
        <color rgb="FF63BE7B"/>
      </colorScale>
    </cfRule>
    <cfRule type="colorScale" priority="103">
      <colorScale>
        <cfvo type="min"/>
        <cfvo type="max"/>
        <color rgb="FF63BE7B"/>
        <color rgb="FFFFEF9C"/>
      </colorScale>
    </cfRule>
    <cfRule type="cellIs" priority="104" operator="equal">
      <formula>#REF!</formula>
    </cfRule>
  </conditionalFormatting>
  <conditionalFormatting sqref="AG27:AG29">
    <cfRule type="cellIs" dxfId="41" priority="94" operator="greaterThan">
      <formula>1</formula>
    </cfRule>
  </conditionalFormatting>
  <conditionalFormatting sqref="AG30:AG32">
    <cfRule type="cellIs" dxfId="40" priority="93" operator="between">
      <formula>-0.01</formula>
      <formula>0.01</formula>
    </cfRule>
    <cfRule type="cellIs" dxfId="39" priority="95" operator="greaterThan">
      <formula>0.01</formula>
    </cfRule>
  </conditionalFormatting>
  <conditionalFormatting sqref="AI6">
    <cfRule type="colorScale" priority="105">
      <colorScale>
        <cfvo type="min"/>
        <cfvo type="max"/>
        <color rgb="FFFFEF9C"/>
        <color rgb="FF63BE7B"/>
      </colorScale>
    </cfRule>
    <cfRule type="colorScale" priority="106">
      <colorScale>
        <cfvo type="min"/>
        <cfvo type="max"/>
        <color rgb="FF63BE7B"/>
        <color rgb="FFFFEF9C"/>
      </colorScale>
    </cfRule>
    <cfRule type="cellIs" priority="107" operator="equal">
      <formula>#REF!</formula>
    </cfRule>
  </conditionalFormatting>
  <conditionalFormatting sqref="AI27:AI29">
    <cfRule type="cellIs" dxfId="38" priority="91" operator="greaterThan">
      <formula>1</formula>
    </cfRule>
  </conditionalFormatting>
  <conditionalFormatting sqref="AI30:AI32">
    <cfRule type="cellIs" dxfId="37" priority="31" operator="between">
      <formula>-0.01</formula>
      <formula>0.01</formula>
    </cfRule>
    <cfRule type="cellIs" dxfId="36" priority="32" operator="greaterThan">
      <formula>0.01</formula>
    </cfRule>
  </conditionalFormatting>
  <conditionalFormatting sqref="AM3:AM32">
    <cfRule type="cellIs" dxfId="35" priority="64" operator="between">
      <formula>$AQ$6-1</formula>
      <formula>$AQ$6+1</formula>
    </cfRule>
  </conditionalFormatting>
  <conditionalFormatting sqref="AN3:AN32">
    <cfRule type="cellIs" dxfId="34" priority="63" operator="between">
      <formula>$AS$6-0.5</formula>
      <formula>$AS$6+0.5</formula>
    </cfRule>
  </conditionalFormatting>
  <conditionalFormatting sqref="AO3:AO32">
    <cfRule type="cellIs" dxfId="33" priority="62" operator="between">
      <formula>$AU$6-1</formula>
      <formula>$AU$6+1</formula>
    </cfRule>
  </conditionalFormatting>
  <conditionalFormatting sqref="AQ6">
    <cfRule type="colorScale" priority="76">
      <colorScale>
        <cfvo type="min"/>
        <cfvo type="max"/>
        <color rgb="FFFFEF9C"/>
        <color rgb="FF63BE7B"/>
      </colorScale>
    </cfRule>
    <cfRule type="colorScale" priority="77">
      <colorScale>
        <cfvo type="min"/>
        <cfvo type="max"/>
        <color rgb="FF63BE7B"/>
        <color rgb="FFFFEF9C"/>
      </colorScale>
    </cfRule>
    <cfRule type="cellIs" priority="78" operator="equal">
      <formula>#REF!</formula>
    </cfRule>
  </conditionalFormatting>
  <conditionalFormatting sqref="AQ27:AQ29">
    <cfRule type="cellIs" dxfId="32" priority="74" operator="greaterThan">
      <formula>1</formula>
    </cfRule>
  </conditionalFormatting>
  <conditionalFormatting sqref="AQ30:AQ32">
    <cfRule type="cellIs" dxfId="31" priority="29" operator="between">
      <formula>-0.01</formula>
      <formula>0.01</formula>
    </cfRule>
    <cfRule type="cellIs" dxfId="30" priority="30" operator="greaterThan">
      <formula>0.01</formula>
    </cfRule>
  </conditionalFormatting>
  <conditionalFormatting sqref="AS6">
    <cfRule type="colorScale" priority="79">
      <colorScale>
        <cfvo type="min"/>
        <cfvo type="max"/>
        <color rgb="FFFFEF9C"/>
        <color rgb="FF63BE7B"/>
      </colorScale>
    </cfRule>
    <cfRule type="colorScale" priority="80">
      <colorScale>
        <cfvo type="min"/>
        <cfvo type="max"/>
        <color rgb="FF63BE7B"/>
        <color rgb="FFFFEF9C"/>
      </colorScale>
    </cfRule>
    <cfRule type="cellIs" priority="81" operator="equal">
      <formula>#REF!</formula>
    </cfRule>
  </conditionalFormatting>
  <conditionalFormatting sqref="AS27:AS29">
    <cfRule type="cellIs" dxfId="29" priority="71" operator="greaterThan">
      <formula>1</formula>
    </cfRule>
  </conditionalFormatting>
  <conditionalFormatting sqref="AS30:AS32">
    <cfRule type="cellIs" dxfId="28" priority="27" operator="between">
      <formula>-0.01</formula>
      <formula>0.01</formula>
    </cfRule>
    <cfRule type="cellIs" dxfId="27" priority="28" operator="greaterThan">
      <formula>0.01</formula>
    </cfRule>
  </conditionalFormatting>
  <conditionalFormatting sqref="AU6">
    <cfRule type="colorScale" priority="82">
      <colorScale>
        <cfvo type="min"/>
        <cfvo type="max"/>
        <color rgb="FFFFEF9C"/>
        <color rgb="FF63BE7B"/>
      </colorScale>
    </cfRule>
    <cfRule type="colorScale" priority="83">
      <colorScale>
        <cfvo type="min"/>
        <cfvo type="max"/>
        <color rgb="FF63BE7B"/>
        <color rgb="FFFFEF9C"/>
      </colorScale>
    </cfRule>
    <cfRule type="cellIs" priority="84" operator="equal">
      <formula>#REF!</formula>
    </cfRule>
  </conditionalFormatting>
  <conditionalFormatting sqref="AU27:AU29">
    <cfRule type="cellIs" dxfId="26" priority="68" operator="greaterThan">
      <formula>1</formula>
    </cfRule>
  </conditionalFormatting>
  <conditionalFormatting sqref="AU30:AU32">
    <cfRule type="cellIs" dxfId="25" priority="25" operator="between">
      <formula>-0.01</formula>
      <formula>0.01</formula>
    </cfRule>
    <cfRule type="cellIs" dxfId="24" priority="26" operator="greaterThan">
      <formula>0.01</formula>
    </cfRule>
  </conditionalFormatting>
  <conditionalFormatting sqref="AY3:AY32">
    <cfRule type="cellIs" dxfId="23" priority="41" operator="between">
      <formula>$BC$6-1</formula>
      <formula>$BC$6+1</formula>
    </cfRule>
  </conditionalFormatting>
  <conditionalFormatting sqref="AZ3:AZ32">
    <cfRule type="cellIs" dxfId="22" priority="40" operator="between">
      <formula>$BE$6-0.5</formula>
      <formula>$BE$6+0.5</formula>
    </cfRule>
  </conditionalFormatting>
  <conditionalFormatting sqref="BA3:BA32">
    <cfRule type="cellIs" dxfId="21" priority="39" operator="between">
      <formula>$BG$6-1</formula>
      <formula>$BG$6+1</formula>
    </cfRule>
  </conditionalFormatting>
  <conditionalFormatting sqref="BC6">
    <cfRule type="colorScale" priority="1">
      <colorScale>
        <cfvo type="min"/>
        <cfvo type="max"/>
        <color rgb="FFFFEF9C"/>
        <color rgb="FF63BE7B"/>
      </colorScale>
    </cfRule>
    <cfRule type="colorScale" priority="2">
      <colorScale>
        <cfvo type="min"/>
        <cfvo type="max"/>
        <color rgb="FF63BE7B"/>
        <color rgb="FFFFEF9C"/>
      </colorScale>
    </cfRule>
    <cfRule type="cellIs" priority="3" operator="equal">
      <formula>#REF!</formula>
    </cfRule>
  </conditionalFormatting>
  <conditionalFormatting sqref="BC27:BC29">
    <cfRule type="cellIs" dxfId="20" priority="51" operator="greaterThan">
      <formula>1</formula>
    </cfRule>
  </conditionalFormatting>
  <conditionalFormatting sqref="BC30:BC32">
    <cfRule type="cellIs" dxfId="19" priority="50" operator="between">
      <formula>-0.01</formula>
      <formula>0.01</formula>
    </cfRule>
    <cfRule type="cellIs" dxfId="18" priority="52" operator="greaterThan">
      <formula>0.01</formula>
    </cfRule>
  </conditionalFormatting>
  <conditionalFormatting sqref="BE6">
    <cfRule type="colorScale" priority="56">
      <colorScale>
        <cfvo type="min"/>
        <cfvo type="max"/>
        <color rgb="FFFFEF9C"/>
        <color rgb="FF63BE7B"/>
      </colorScale>
    </cfRule>
    <cfRule type="colorScale" priority="57">
      <colorScale>
        <cfvo type="min"/>
        <cfvo type="max"/>
        <color rgb="FF63BE7B"/>
        <color rgb="FFFFEF9C"/>
      </colorScale>
    </cfRule>
    <cfRule type="cellIs" priority="58" operator="equal">
      <formula>#REF!</formula>
    </cfRule>
  </conditionalFormatting>
  <conditionalFormatting sqref="BE27:BE29">
    <cfRule type="cellIs" dxfId="17" priority="48" operator="greaterThan">
      <formula>1</formula>
    </cfRule>
  </conditionalFormatting>
  <conditionalFormatting sqref="BE30:BE32">
    <cfRule type="cellIs" dxfId="16" priority="47" operator="between">
      <formula>-0.01</formula>
      <formula>0.01</formula>
    </cfRule>
    <cfRule type="cellIs" dxfId="15" priority="49" operator="greaterThan">
      <formula>0.01</formula>
    </cfRule>
  </conditionalFormatting>
  <conditionalFormatting sqref="BG6">
    <cfRule type="colorScale" priority="59">
      <colorScale>
        <cfvo type="min"/>
        <cfvo type="max"/>
        <color rgb="FFFFEF9C"/>
        <color rgb="FF63BE7B"/>
      </colorScale>
    </cfRule>
    <cfRule type="colorScale" priority="60">
      <colorScale>
        <cfvo type="min"/>
        <cfvo type="max"/>
        <color rgb="FF63BE7B"/>
        <color rgb="FFFFEF9C"/>
      </colorScale>
    </cfRule>
    <cfRule type="cellIs" priority="61" operator="equal">
      <formula>#REF!</formula>
    </cfRule>
  </conditionalFormatting>
  <conditionalFormatting sqref="BG27:BG29">
    <cfRule type="cellIs" dxfId="14" priority="45" operator="greaterThan">
      <formula>1</formula>
    </cfRule>
  </conditionalFormatting>
  <conditionalFormatting sqref="BG30:BG32">
    <cfRule type="cellIs" dxfId="13" priority="44" operator="between">
      <formula>-0.01</formula>
      <formula>0.01</formula>
    </cfRule>
    <cfRule type="cellIs" dxfId="12" priority="46" operator="greaterThan">
      <formula>0.01</formula>
    </cfRule>
  </conditionalFormatting>
  <conditionalFormatting sqref="BK3:BK32">
    <cfRule type="cellIs" dxfId="11" priority="6" operator="between">
      <formula>$BO$6-1</formula>
      <formula>$BO$6+1</formula>
    </cfRule>
  </conditionalFormatting>
  <conditionalFormatting sqref="BL3:BL32">
    <cfRule type="cellIs" dxfId="10" priority="5" operator="between">
      <formula>$BQ$6-0.5</formula>
      <formula>$BQ$6+0.5</formula>
    </cfRule>
  </conditionalFormatting>
  <conditionalFormatting sqref="BM3:BM32">
    <cfRule type="cellIs" dxfId="9" priority="4" operator="between">
      <formula>$BS$6-1</formula>
      <formula>$BS$6+1</formula>
    </cfRule>
  </conditionalFormatting>
  <conditionalFormatting sqref="BO6">
    <cfRule type="colorScale" priority="16">
      <colorScale>
        <cfvo type="min"/>
        <cfvo type="max"/>
        <color rgb="FFFFEF9C"/>
        <color rgb="FF63BE7B"/>
      </colorScale>
    </cfRule>
    <cfRule type="colorScale" priority="17">
      <colorScale>
        <cfvo type="min"/>
        <cfvo type="max"/>
        <color rgb="FF63BE7B"/>
        <color rgb="FFFFEF9C"/>
      </colorScale>
    </cfRule>
    <cfRule type="cellIs" priority="18" operator="equal">
      <formula>#REF!</formula>
    </cfRule>
  </conditionalFormatting>
  <conditionalFormatting sqref="BO27:BO29">
    <cfRule type="cellIs" dxfId="8" priority="14" operator="greaterThan">
      <formula>1</formula>
    </cfRule>
  </conditionalFormatting>
  <conditionalFormatting sqref="BO30:BO32">
    <cfRule type="cellIs" dxfId="7" priority="13" operator="between">
      <formula>-0.01</formula>
      <formula>0.01</formula>
    </cfRule>
    <cfRule type="cellIs" dxfId="6" priority="15" operator="greaterThan">
      <formula>0.01</formula>
    </cfRule>
  </conditionalFormatting>
  <conditionalFormatting sqref="BQ6">
    <cfRule type="colorScale" priority="19">
      <colorScale>
        <cfvo type="min"/>
        <cfvo type="max"/>
        <color rgb="FFFFEF9C"/>
        <color rgb="FF63BE7B"/>
      </colorScale>
    </cfRule>
    <cfRule type="colorScale" priority="20">
      <colorScale>
        <cfvo type="min"/>
        <cfvo type="max"/>
        <color rgb="FF63BE7B"/>
        <color rgb="FFFFEF9C"/>
      </colorScale>
    </cfRule>
    <cfRule type="cellIs" priority="21" operator="equal">
      <formula>#REF!</formula>
    </cfRule>
  </conditionalFormatting>
  <conditionalFormatting sqref="BQ27:BQ29">
    <cfRule type="cellIs" dxfId="5" priority="11" operator="greaterThan">
      <formula>1</formula>
    </cfRule>
  </conditionalFormatting>
  <conditionalFormatting sqref="BQ30:BQ32">
    <cfRule type="cellIs" dxfId="4" priority="10" operator="between">
      <formula>-0.01</formula>
      <formula>0.01</formula>
    </cfRule>
    <cfRule type="cellIs" dxfId="3" priority="12" operator="greaterThan">
      <formula>0.01</formula>
    </cfRule>
  </conditionalFormatting>
  <conditionalFormatting sqref="BS6">
    <cfRule type="colorScale" priority="22">
      <colorScale>
        <cfvo type="min"/>
        <cfvo type="max"/>
        <color rgb="FFFFEF9C"/>
        <color rgb="FF63BE7B"/>
      </colorScale>
    </cfRule>
    <cfRule type="colorScale" priority="23">
      <colorScale>
        <cfvo type="min"/>
        <cfvo type="max"/>
        <color rgb="FF63BE7B"/>
        <color rgb="FFFFEF9C"/>
      </colorScale>
    </cfRule>
    <cfRule type="cellIs" priority="24" operator="equal">
      <formula>#REF!</formula>
    </cfRule>
  </conditionalFormatting>
  <conditionalFormatting sqref="BS27:BS29">
    <cfRule type="cellIs" dxfId="2" priority="8" operator="greaterThan">
      <formula>1</formula>
    </cfRule>
  </conditionalFormatting>
  <conditionalFormatting sqref="BS30:BS32">
    <cfRule type="cellIs" dxfId="1" priority="7" operator="between">
      <formula>-0.01</formula>
      <formula>0.01</formula>
    </cfRule>
    <cfRule type="cellIs" dxfId="0" priority="9" operator="greaterThan">
      <formula>0.01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CB67C-48FA-43B5-B255-434E0E79D026}">
  <dimension ref="C3:R22"/>
  <sheetViews>
    <sheetView zoomScale="87" zoomScaleNormal="140" workbookViewId="0">
      <selection activeCell="O23" sqref="O23"/>
    </sheetView>
  </sheetViews>
  <sheetFormatPr defaultRowHeight="15" x14ac:dyDescent="0.25"/>
  <cols>
    <col min="3" max="3" width="11.5703125" customWidth="1"/>
    <col min="6" max="6" width="12.140625" customWidth="1"/>
    <col min="7" max="7" width="10.7109375" customWidth="1"/>
    <col min="10" max="10" width="12.42578125" customWidth="1"/>
  </cols>
  <sheetData>
    <row r="3" spans="3:18" ht="15.75" x14ac:dyDescent="0.25">
      <c r="C3" s="91" t="s">
        <v>58</v>
      </c>
      <c r="D3" s="91"/>
      <c r="E3" s="91"/>
      <c r="F3" s="92" t="s">
        <v>12</v>
      </c>
      <c r="G3" s="92" t="s">
        <v>71</v>
      </c>
      <c r="H3" s="45"/>
      <c r="I3" s="45"/>
      <c r="J3" s="91" t="s">
        <v>100</v>
      </c>
      <c r="K3" s="91"/>
      <c r="L3" s="91"/>
      <c r="M3" s="91"/>
      <c r="N3" s="91"/>
      <c r="O3" s="91"/>
      <c r="P3" s="91"/>
      <c r="Q3" s="91"/>
    </row>
    <row r="4" spans="3:18" ht="15.75" x14ac:dyDescent="0.25">
      <c r="C4" s="89" t="s">
        <v>70</v>
      </c>
      <c r="D4" s="90" t="s">
        <v>47</v>
      </c>
      <c r="E4" s="90"/>
      <c r="F4" s="93"/>
      <c r="G4" s="93"/>
      <c r="H4" s="45"/>
      <c r="I4" s="51"/>
      <c r="J4" s="89" t="s">
        <v>76</v>
      </c>
      <c r="K4" s="89" t="s">
        <v>77</v>
      </c>
      <c r="L4" s="89" t="s">
        <v>78</v>
      </c>
      <c r="M4" s="89" t="s">
        <v>79</v>
      </c>
      <c r="N4" s="89" t="s">
        <v>80</v>
      </c>
      <c r="O4" s="90" t="s">
        <v>81</v>
      </c>
      <c r="P4" s="90"/>
      <c r="Q4" s="89" t="s">
        <v>84</v>
      </c>
    </row>
    <row r="5" spans="3:18" ht="15.75" x14ac:dyDescent="0.25">
      <c r="C5" s="89"/>
      <c r="D5" s="47">
        <v>1</v>
      </c>
      <c r="E5" s="47">
        <v>2</v>
      </c>
      <c r="F5" s="94"/>
      <c r="G5" s="94"/>
      <c r="H5" s="45"/>
      <c r="I5" s="51"/>
      <c r="J5" s="89"/>
      <c r="K5" s="89"/>
      <c r="L5" s="89"/>
      <c r="M5" s="89"/>
      <c r="N5" s="89"/>
      <c r="O5" s="46">
        <v>0.1</v>
      </c>
      <c r="P5" s="46">
        <v>0.5</v>
      </c>
      <c r="Q5" s="89"/>
    </row>
    <row r="6" spans="3:18" ht="15.75" x14ac:dyDescent="0.25">
      <c r="C6" s="46" t="s">
        <v>67</v>
      </c>
      <c r="D6" s="48">
        <v>19.36</v>
      </c>
      <c r="E6" s="48">
        <v>20.27</v>
      </c>
      <c r="F6" s="48">
        <f>SUM(D6:E6)</f>
        <v>39.629999999999995</v>
      </c>
      <c r="G6" s="48">
        <f>AVERAGE(D6:E6)</f>
        <v>19.814999999999998</v>
      </c>
      <c r="H6" s="45"/>
      <c r="I6" s="45"/>
      <c r="J6" s="46" t="s">
        <v>33</v>
      </c>
      <c r="K6" s="46">
        <f>(D16-1)</f>
        <v>1</v>
      </c>
      <c r="L6" s="50">
        <f>(SUMSQ(D12:E12)/D15)-G15</f>
        <v>0.38415999999995165</v>
      </c>
      <c r="M6" s="46">
        <f>L6/K6</f>
        <v>0.38415999999995165</v>
      </c>
      <c r="N6" s="64">
        <f>M6/M8</f>
        <v>4.91976692066177</v>
      </c>
      <c r="O6" s="46">
        <f>FINV(O5,K6,K8)</f>
        <v>4.5447707203712637</v>
      </c>
      <c r="P6" s="46">
        <f>FINV(P5,K6,K8)</f>
        <v>0.54863217041303047</v>
      </c>
      <c r="Q6" s="64" t="str">
        <f>IF(N6&lt;O6,"TN",IF(N6&lt;P6,"*","**"))</f>
        <v>**</v>
      </c>
      <c r="R6" t="s">
        <v>85</v>
      </c>
    </row>
    <row r="7" spans="3:18" ht="15.75" x14ac:dyDescent="0.25">
      <c r="C7" s="46" t="s">
        <v>54</v>
      </c>
      <c r="D7" s="49">
        <v>0.17</v>
      </c>
      <c r="E7" s="48">
        <v>0.27</v>
      </c>
      <c r="F7" s="53">
        <f t="shared" ref="F7:F11" si="0">SUM(D7:E7)</f>
        <v>0.44000000000000006</v>
      </c>
      <c r="G7" s="48">
        <f t="shared" ref="G7:G11" si="1">AVERAGE(D7:E7)</f>
        <v>0.22000000000000003</v>
      </c>
      <c r="H7" s="45"/>
      <c r="I7" s="45"/>
      <c r="J7" s="46" t="s">
        <v>70</v>
      </c>
      <c r="K7" s="46">
        <f>(D15-1)</f>
        <v>4</v>
      </c>
      <c r="L7" s="50">
        <f>(SUMSQ(F7:F11)/D16)-G15</f>
        <v>382.73745999999994</v>
      </c>
      <c r="M7" s="46">
        <f>L7/K7</f>
        <v>95.684364999999985</v>
      </c>
      <c r="N7" s="64">
        <f>M7/M8</f>
        <v>1225.3872702821377</v>
      </c>
      <c r="O7" s="46">
        <f>FINV(O5,K7,K8)</f>
        <v>4.1072495422505204</v>
      </c>
      <c r="P7" s="52">
        <f>FINV(P5,K7,K8)</f>
        <v>1</v>
      </c>
      <c r="Q7" s="64" t="str">
        <f>IF(N7&lt;O7,"TN",IF(N7&lt;P7,"*","**"))</f>
        <v>**</v>
      </c>
      <c r="R7" t="s">
        <v>85</v>
      </c>
    </row>
    <row r="8" spans="3:18" ht="15.75" x14ac:dyDescent="0.25">
      <c r="C8" s="46" t="s">
        <v>53</v>
      </c>
      <c r="D8" s="48">
        <v>-3.53</v>
      </c>
      <c r="E8" s="48">
        <v>-4.3899999999999997</v>
      </c>
      <c r="F8" s="53">
        <f>SUM(D8:E8)</f>
        <v>-7.92</v>
      </c>
      <c r="G8" s="48">
        <f t="shared" si="1"/>
        <v>-3.96</v>
      </c>
      <c r="H8" s="45"/>
      <c r="I8" s="45"/>
      <c r="J8" s="46" t="s">
        <v>82</v>
      </c>
      <c r="K8" s="46">
        <f>(D15-1)*(D16-1)</f>
        <v>4</v>
      </c>
      <c r="L8" s="50">
        <f>L9-L6-L7</f>
        <v>0.3123400000000629</v>
      </c>
      <c r="M8" s="46">
        <f>L8/K8</f>
        <v>7.8085000000015725E-2</v>
      </c>
      <c r="N8" s="46"/>
      <c r="O8" s="46"/>
      <c r="P8" s="46"/>
      <c r="Q8" s="46"/>
    </row>
    <row r="9" spans="3:18" ht="15.75" x14ac:dyDescent="0.25">
      <c r="C9" s="46" t="s">
        <v>52</v>
      </c>
      <c r="D9" s="48">
        <v>-9.5</v>
      </c>
      <c r="E9" s="48">
        <v>-10.06</v>
      </c>
      <c r="F9" s="53">
        <f>SUM(D9:E9)</f>
        <v>-19.560000000000002</v>
      </c>
      <c r="G9" s="48">
        <f t="shared" si="1"/>
        <v>-9.7800000000000011</v>
      </c>
      <c r="H9" s="45"/>
      <c r="I9" s="45"/>
      <c r="J9" s="46" t="s">
        <v>12</v>
      </c>
      <c r="K9" s="46">
        <f>(D15*D16)-1</f>
        <v>9</v>
      </c>
      <c r="L9" s="50">
        <f>SUMSQ(D7:E11)-G15</f>
        <v>383.43395999999996</v>
      </c>
      <c r="M9" s="46">
        <f>L9/K9</f>
        <v>42.603773333333329</v>
      </c>
      <c r="N9" s="46"/>
      <c r="O9" s="46"/>
      <c r="P9" s="46"/>
      <c r="Q9" s="46"/>
    </row>
    <row r="10" spans="3:18" ht="15.75" x14ac:dyDescent="0.25">
      <c r="C10" s="46" t="s">
        <v>51</v>
      </c>
      <c r="D10" s="48">
        <v>-14.26</v>
      </c>
      <c r="E10" s="48">
        <v>-14.33</v>
      </c>
      <c r="F10" s="53">
        <f>SUM(D10:E10)</f>
        <v>-28.59</v>
      </c>
      <c r="G10" s="48">
        <f t="shared" si="1"/>
        <v>-14.295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3:18" ht="15.75" x14ac:dyDescent="0.25">
      <c r="C11" s="46" t="s">
        <v>50</v>
      </c>
      <c r="D11" s="48">
        <v>-15.96</v>
      </c>
      <c r="E11" s="48">
        <v>-16.53</v>
      </c>
      <c r="F11" s="53">
        <f t="shared" si="0"/>
        <v>-32.49</v>
      </c>
      <c r="G11" s="48">
        <f t="shared" si="1"/>
        <v>-16.245000000000001</v>
      </c>
      <c r="H11" s="45"/>
      <c r="I11" s="45"/>
      <c r="J11" s="61" t="s">
        <v>86</v>
      </c>
      <c r="K11" s="62">
        <f>L9</f>
        <v>383.43395999999996</v>
      </c>
      <c r="L11" s="45"/>
      <c r="M11" s="61" t="s">
        <v>90</v>
      </c>
      <c r="N11" s="61">
        <f>M6</f>
        <v>0.38415999999995165</v>
      </c>
      <c r="O11" s="45"/>
      <c r="P11" s="45"/>
      <c r="Q11" s="45"/>
    </row>
    <row r="12" spans="3:18" ht="15.75" x14ac:dyDescent="0.25">
      <c r="C12" s="46" t="s">
        <v>12</v>
      </c>
      <c r="D12" s="49">
        <f>SUM(D7:D11)</f>
        <v>-43.08</v>
      </c>
      <c r="E12" s="49">
        <f>SUM(E7:E11)</f>
        <v>-45.04</v>
      </c>
      <c r="F12" s="67">
        <f>SUM(F7:F11)</f>
        <v>-88.12</v>
      </c>
      <c r="G12" s="48">
        <f>AVERAGE(G7:G11)</f>
        <v>-8.8120000000000012</v>
      </c>
      <c r="H12" s="45"/>
      <c r="I12" s="45"/>
      <c r="J12" s="61" t="s">
        <v>87</v>
      </c>
      <c r="K12" s="62">
        <f>L6</f>
        <v>0.38415999999995165</v>
      </c>
      <c r="L12" s="45"/>
      <c r="M12" s="61" t="s">
        <v>91</v>
      </c>
      <c r="N12" s="61">
        <f>M7</f>
        <v>95.684364999999985</v>
      </c>
      <c r="O12" s="45"/>
      <c r="P12" s="45"/>
      <c r="Q12" s="45"/>
    </row>
    <row r="13" spans="3:18" ht="15.75" x14ac:dyDescent="0.25">
      <c r="C13" s="46" t="s">
        <v>71</v>
      </c>
      <c r="D13" s="49">
        <f>AVERAGE(D7:D11)</f>
        <v>-8.6159999999999997</v>
      </c>
      <c r="E13" s="49">
        <f t="shared" ref="E13:F13" si="2">AVERAGE(E7:E11)</f>
        <v>-9.0079999999999991</v>
      </c>
      <c r="F13" s="49">
        <f t="shared" si="2"/>
        <v>-17.624000000000002</v>
      </c>
      <c r="G13" s="55"/>
      <c r="H13" s="45"/>
      <c r="I13" s="45"/>
      <c r="J13" s="61" t="s">
        <v>88</v>
      </c>
      <c r="K13" s="62">
        <f>L7</f>
        <v>382.73745999999994</v>
      </c>
      <c r="L13" s="45"/>
      <c r="M13" s="61" t="s">
        <v>92</v>
      </c>
      <c r="N13" s="61">
        <f>M8</f>
        <v>7.8085000000015725E-2</v>
      </c>
      <c r="O13" s="45"/>
      <c r="P13" s="45"/>
      <c r="Q13" s="45"/>
    </row>
    <row r="14" spans="3:18" ht="15.75" x14ac:dyDescent="0.25">
      <c r="C14" s="45"/>
      <c r="D14" s="45"/>
      <c r="E14" s="45"/>
      <c r="F14" s="45"/>
      <c r="G14" s="45"/>
      <c r="H14" s="45"/>
      <c r="I14" s="45"/>
      <c r="J14" s="61" t="s">
        <v>89</v>
      </c>
      <c r="K14" s="62">
        <f>L8</f>
        <v>0.3123400000000629</v>
      </c>
      <c r="L14" s="45"/>
      <c r="M14" s="61" t="s">
        <v>93</v>
      </c>
      <c r="N14" s="61">
        <f>M9</f>
        <v>42.603773333333329</v>
      </c>
      <c r="O14" s="45"/>
      <c r="P14" s="45"/>
      <c r="Q14" s="45"/>
    </row>
    <row r="15" spans="3:18" ht="15.75" x14ac:dyDescent="0.25">
      <c r="C15" s="46" t="s">
        <v>72</v>
      </c>
      <c r="D15" s="46">
        <v>5</v>
      </c>
      <c r="E15" s="45"/>
      <c r="F15" s="61" t="s">
        <v>83</v>
      </c>
      <c r="G15" s="61">
        <f>(F12^2)/(D15*D16)</f>
        <v>776.51344000000006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3:18" ht="15.75" x14ac:dyDescent="0.25">
      <c r="C16" s="46" t="s">
        <v>73</v>
      </c>
      <c r="D16" s="46">
        <v>2</v>
      </c>
      <c r="E16" s="45"/>
      <c r="F16" s="59" t="s">
        <v>94</v>
      </c>
      <c r="G16" s="56">
        <f>6.29*SQRT(M8/D16)</f>
        <v>1.2428521127834604</v>
      </c>
      <c r="H16" s="45"/>
      <c r="I16" s="45"/>
      <c r="J16" s="60" t="s">
        <v>70</v>
      </c>
      <c r="K16" s="60" t="s">
        <v>101</v>
      </c>
      <c r="L16" s="45"/>
      <c r="M16" s="45"/>
      <c r="N16" s="60" t="s">
        <v>99</v>
      </c>
      <c r="O16" s="60"/>
      <c r="P16" s="45"/>
      <c r="Q16" s="45"/>
    </row>
    <row r="17" spans="3:17" ht="15.75" x14ac:dyDescent="0.25">
      <c r="C17" s="46" t="s">
        <v>74</v>
      </c>
      <c r="D17" s="46">
        <v>5</v>
      </c>
      <c r="E17" s="45"/>
      <c r="F17" s="46" t="s">
        <v>95</v>
      </c>
      <c r="G17" s="46" t="s">
        <v>96</v>
      </c>
      <c r="H17" s="46" t="s">
        <v>97</v>
      </c>
      <c r="I17" s="45"/>
      <c r="J17" s="46" t="s">
        <v>54</v>
      </c>
      <c r="K17" s="48">
        <f>G7</f>
        <v>0.22000000000000003</v>
      </c>
      <c r="L17" s="45" t="s">
        <v>44</v>
      </c>
      <c r="M17" s="66">
        <f>K17-K$22</f>
        <v>-1.0228521127834604</v>
      </c>
      <c r="N17" s="46" t="s">
        <v>54</v>
      </c>
      <c r="O17" s="50">
        <f>STDEV(D7:E7)</f>
        <v>7.0710678118654682E-2</v>
      </c>
      <c r="P17" s="45"/>
      <c r="Q17" s="45"/>
    </row>
    <row r="18" spans="3:17" ht="15.75" x14ac:dyDescent="0.25">
      <c r="C18" s="46" t="s">
        <v>22</v>
      </c>
      <c r="D18" s="46">
        <v>5</v>
      </c>
      <c r="E18" s="45"/>
      <c r="F18" s="46">
        <f>SQRT(M8/D16)</f>
        <v>0.19759175083997779</v>
      </c>
      <c r="G18" s="46">
        <v>6.29</v>
      </c>
      <c r="H18" s="63">
        <f>F18*G18</f>
        <v>1.2428521127834604</v>
      </c>
      <c r="I18" s="45"/>
      <c r="J18" s="46" t="s">
        <v>53</v>
      </c>
      <c r="K18" s="48">
        <f>G8</f>
        <v>-3.96</v>
      </c>
      <c r="L18" s="45" t="s">
        <v>45</v>
      </c>
      <c r="M18" s="66">
        <f t="shared" ref="M18:M21" si="3">K18-K$22</f>
        <v>-5.2028521127834608</v>
      </c>
      <c r="N18" s="46" t="s">
        <v>53</v>
      </c>
      <c r="O18" s="50">
        <f t="shared" ref="O18:O20" si="4">STDEV(D8:E8)</f>
        <v>0.60811183182042916</v>
      </c>
      <c r="P18" s="45"/>
      <c r="Q18" s="45"/>
    </row>
    <row r="19" spans="3:17" ht="15.75" x14ac:dyDescent="0.25">
      <c r="C19" s="45"/>
      <c r="D19" s="45"/>
      <c r="E19" s="45"/>
      <c r="F19" s="45"/>
      <c r="G19" s="45"/>
      <c r="H19" s="45"/>
      <c r="I19" s="45"/>
      <c r="J19" s="46" t="s">
        <v>52</v>
      </c>
      <c r="K19" s="48">
        <f>G9</f>
        <v>-9.7800000000000011</v>
      </c>
      <c r="L19" s="45" t="s">
        <v>109</v>
      </c>
      <c r="M19" s="66">
        <f t="shared" si="3"/>
        <v>-11.022852112783461</v>
      </c>
      <c r="N19" s="46" t="s">
        <v>52</v>
      </c>
      <c r="O19" s="50">
        <f t="shared" si="4"/>
        <v>0.39597979746446693</v>
      </c>
      <c r="P19" s="45"/>
      <c r="Q19" s="45"/>
    </row>
    <row r="20" spans="3:17" ht="15.75" x14ac:dyDescent="0.25">
      <c r="C20" s="45"/>
      <c r="D20" s="45"/>
      <c r="E20" s="45"/>
      <c r="F20" s="45"/>
      <c r="G20" s="45"/>
      <c r="H20" s="45"/>
      <c r="I20" s="45"/>
      <c r="J20" s="46" t="s">
        <v>51</v>
      </c>
      <c r="K20" s="48">
        <f>G10</f>
        <v>-14.295</v>
      </c>
      <c r="L20" s="45" t="s">
        <v>108</v>
      </c>
      <c r="M20" s="66">
        <f t="shared" si="3"/>
        <v>-15.53785211278346</v>
      </c>
      <c r="N20" s="46" t="s">
        <v>51</v>
      </c>
      <c r="O20" s="50">
        <f t="shared" si="4"/>
        <v>4.9497474683058526E-2</v>
      </c>
      <c r="P20" s="45"/>
      <c r="Q20" s="45"/>
    </row>
    <row r="21" spans="3:17" ht="15.75" x14ac:dyDescent="0.25">
      <c r="C21" s="51"/>
      <c r="D21" s="51"/>
      <c r="E21" s="51"/>
      <c r="F21" s="51"/>
      <c r="G21" s="51"/>
      <c r="H21" s="45"/>
      <c r="I21" s="45"/>
      <c r="J21" s="46" t="s">
        <v>50</v>
      </c>
      <c r="K21" s="48">
        <f>G11</f>
        <v>-16.245000000000001</v>
      </c>
      <c r="L21" s="45" t="s">
        <v>110</v>
      </c>
      <c r="M21" s="66">
        <f t="shared" si="3"/>
        <v>-17.487852112783461</v>
      </c>
      <c r="N21" s="46" t="s">
        <v>50</v>
      </c>
      <c r="O21" s="50">
        <f>STDEV(D11:E11)</f>
        <v>0.40305086527633227</v>
      </c>
      <c r="P21" s="45"/>
      <c r="Q21" s="45"/>
    </row>
    <row r="22" spans="3:17" ht="15.75" x14ac:dyDescent="0.25">
      <c r="C22" s="51"/>
      <c r="D22" s="51"/>
      <c r="E22" s="51"/>
      <c r="F22" s="51"/>
      <c r="G22" s="51"/>
      <c r="H22" s="45"/>
      <c r="I22" s="45"/>
      <c r="J22" s="57" t="s">
        <v>98</v>
      </c>
      <c r="K22" s="58">
        <f>G16</f>
        <v>1.2428521127834604</v>
      </c>
      <c r="L22" s="45"/>
      <c r="M22" s="45"/>
      <c r="N22" s="45"/>
      <c r="O22" s="50">
        <f>STDEV(D6:E6)</f>
        <v>0.64346717087975835</v>
      </c>
      <c r="P22" s="45"/>
      <c r="Q22" s="45"/>
    </row>
  </sheetData>
  <mergeCells count="13">
    <mergeCell ref="N4:N5"/>
    <mergeCell ref="O4:P4"/>
    <mergeCell ref="Q4:Q5"/>
    <mergeCell ref="C3:E3"/>
    <mergeCell ref="F3:F5"/>
    <mergeCell ref="G3:G5"/>
    <mergeCell ref="J3:Q3"/>
    <mergeCell ref="C4:C5"/>
    <mergeCell ref="D4:E4"/>
    <mergeCell ref="J4:J5"/>
    <mergeCell ref="K4:K5"/>
    <mergeCell ref="L4:L5"/>
    <mergeCell ref="M4:M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AC0DF-3ED2-49C7-8A42-AF4405ED37B2}">
  <dimension ref="C3:R22"/>
  <sheetViews>
    <sheetView topLeftCell="A9" workbookViewId="0">
      <selection activeCell="M27" sqref="M27"/>
    </sheetView>
  </sheetViews>
  <sheetFormatPr defaultRowHeight="15" x14ac:dyDescent="0.25"/>
  <cols>
    <col min="3" max="3" width="13.7109375" customWidth="1"/>
    <col min="4" max="4" width="11.42578125" customWidth="1"/>
    <col min="6" max="6" width="13.140625" customWidth="1"/>
    <col min="7" max="7" width="10.42578125" customWidth="1"/>
    <col min="10" max="10" width="11.42578125" customWidth="1"/>
    <col min="11" max="11" width="10.7109375" customWidth="1"/>
  </cols>
  <sheetData>
    <row r="3" spans="3:18" ht="15.75" x14ac:dyDescent="0.25">
      <c r="C3" s="91" t="s">
        <v>58</v>
      </c>
      <c r="D3" s="91"/>
      <c r="E3" s="91"/>
      <c r="F3" s="92" t="s">
        <v>12</v>
      </c>
      <c r="G3" s="92" t="s">
        <v>71</v>
      </c>
      <c r="H3" s="45"/>
      <c r="I3" s="45"/>
      <c r="J3" s="91" t="s">
        <v>103</v>
      </c>
      <c r="K3" s="91"/>
      <c r="L3" s="91"/>
      <c r="M3" s="91"/>
      <c r="N3" s="91"/>
      <c r="O3" s="91"/>
      <c r="P3" s="91"/>
      <c r="Q3" s="91"/>
    </row>
    <row r="4" spans="3:18" ht="15.75" x14ac:dyDescent="0.25">
      <c r="C4" s="89" t="s">
        <v>70</v>
      </c>
      <c r="D4" s="90" t="s">
        <v>47</v>
      </c>
      <c r="E4" s="90"/>
      <c r="F4" s="93"/>
      <c r="G4" s="93"/>
      <c r="H4" s="45"/>
      <c r="I4" s="51"/>
      <c r="J4" s="89" t="s">
        <v>76</v>
      </c>
      <c r="K4" s="89" t="s">
        <v>77</v>
      </c>
      <c r="L4" s="89" t="s">
        <v>78</v>
      </c>
      <c r="M4" s="89" t="s">
        <v>79</v>
      </c>
      <c r="N4" s="89" t="s">
        <v>80</v>
      </c>
      <c r="O4" s="90" t="s">
        <v>81</v>
      </c>
      <c r="P4" s="90"/>
      <c r="Q4" s="89" t="s">
        <v>84</v>
      </c>
    </row>
    <row r="5" spans="3:18" ht="15.75" x14ac:dyDescent="0.25">
      <c r="C5" s="89"/>
      <c r="D5" s="47">
        <v>1</v>
      </c>
      <c r="E5" s="47">
        <v>2</v>
      </c>
      <c r="F5" s="94"/>
      <c r="G5" s="94"/>
      <c r="H5" s="45"/>
      <c r="I5" s="51"/>
      <c r="J5" s="89"/>
      <c r="K5" s="89"/>
      <c r="L5" s="89"/>
      <c r="M5" s="89"/>
      <c r="N5" s="89"/>
      <c r="O5" s="46">
        <v>0.1</v>
      </c>
      <c r="P5" s="46">
        <v>0.5</v>
      </c>
      <c r="Q5" s="89"/>
    </row>
    <row r="6" spans="3:18" ht="15.75" x14ac:dyDescent="0.25">
      <c r="C6" s="46" t="s">
        <v>67</v>
      </c>
      <c r="D6" s="48">
        <v>20.81</v>
      </c>
      <c r="E6" s="48">
        <v>18.86</v>
      </c>
      <c r="F6" s="48">
        <f>SUM(D6:E6)</f>
        <v>39.67</v>
      </c>
      <c r="G6" s="48">
        <f>AVERAGE(D6:E6)</f>
        <v>19.835000000000001</v>
      </c>
      <c r="H6" s="45"/>
      <c r="I6" s="45"/>
      <c r="J6" s="46" t="s">
        <v>33</v>
      </c>
      <c r="K6" s="46">
        <f>(D16-1)</f>
        <v>1</v>
      </c>
      <c r="L6" s="50">
        <f>(SUMSQ(D12:E12)/D15)-G15</f>
        <v>0.27556000000001291</v>
      </c>
      <c r="M6" s="46">
        <f>L6/K6</f>
        <v>0.27556000000001291</v>
      </c>
      <c r="N6" s="64">
        <f>M6/M8</f>
        <v>10.707596658249107</v>
      </c>
      <c r="O6" s="46">
        <f>FINV(O5,K6,K8)</f>
        <v>4.5447707203712637</v>
      </c>
      <c r="P6" s="46">
        <f>FINV(P5,K6,K8)</f>
        <v>0.54863217041303047</v>
      </c>
      <c r="Q6" s="64" t="str">
        <f>IF(N6&lt;O6,"TN",IF(N6&lt;P6,"*","**"))</f>
        <v>**</v>
      </c>
      <c r="R6" t="s">
        <v>85</v>
      </c>
    </row>
    <row r="7" spans="3:18" ht="15.75" x14ac:dyDescent="0.25">
      <c r="C7" s="46" t="s">
        <v>54</v>
      </c>
      <c r="D7" s="49">
        <v>3.18</v>
      </c>
      <c r="E7" s="48">
        <v>3.19</v>
      </c>
      <c r="F7" s="53">
        <f t="shared" ref="F7:F11" si="0">SUM(D7:E7)</f>
        <v>6.37</v>
      </c>
      <c r="G7" s="48">
        <f t="shared" ref="G7:G11" si="1">AVERAGE(D7:E7)</f>
        <v>3.1850000000000001</v>
      </c>
      <c r="H7" s="45"/>
      <c r="I7" s="45"/>
      <c r="J7" s="46" t="s">
        <v>70</v>
      </c>
      <c r="K7" s="46">
        <f>(D15-1)</f>
        <v>4</v>
      </c>
      <c r="L7" s="50">
        <f>(SUMSQ(F7:F11)/D16)-G15</f>
        <v>9.3748600000000124</v>
      </c>
      <c r="M7" s="46">
        <f>L7/K7</f>
        <v>2.3437150000000031</v>
      </c>
      <c r="N7" s="64">
        <f>M7/M8</f>
        <v>91.071109384116568</v>
      </c>
      <c r="O7" s="46">
        <f>FINV(O5,K7,K8)</f>
        <v>4.1072495422505204</v>
      </c>
      <c r="P7" s="52">
        <f>FINV(P5,K7,K8)</f>
        <v>1</v>
      </c>
      <c r="Q7" s="64" t="str">
        <f>IF(N7&lt;O7,"TN",IF(N7&lt;P7,"*","**"))</f>
        <v>**</v>
      </c>
      <c r="R7" t="s">
        <v>85</v>
      </c>
    </row>
    <row r="8" spans="3:18" ht="15.75" x14ac:dyDescent="0.25">
      <c r="C8" s="46" t="s">
        <v>53</v>
      </c>
      <c r="D8" s="48">
        <v>3.16</v>
      </c>
      <c r="E8" s="48">
        <v>3.58</v>
      </c>
      <c r="F8" s="53">
        <f t="shared" si="0"/>
        <v>6.74</v>
      </c>
      <c r="G8" s="48">
        <f t="shared" si="1"/>
        <v>3.37</v>
      </c>
      <c r="H8" s="45"/>
      <c r="I8" s="45"/>
      <c r="J8" s="46" t="s">
        <v>82</v>
      </c>
      <c r="K8" s="46">
        <f>(D15-1)*(D16-1)</f>
        <v>4</v>
      </c>
      <c r="L8" s="50">
        <f>L9-L6-L7</f>
        <v>0.1029399999999896</v>
      </c>
      <c r="M8" s="46">
        <f>L8/K8</f>
        <v>2.5734999999997399E-2</v>
      </c>
      <c r="N8" s="46"/>
      <c r="O8" s="46"/>
      <c r="P8" s="46"/>
      <c r="Q8" s="46"/>
    </row>
    <row r="9" spans="3:18" ht="15.75" x14ac:dyDescent="0.25">
      <c r="C9" s="46" t="s">
        <v>52</v>
      </c>
      <c r="D9" s="48">
        <v>4.41</v>
      </c>
      <c r="E9" s="48">
        <v>5.01</v>
      </c>
      <c r="F9" s="53">
        <f t="shared" si="0"/>
        <v>9.42</v>
      </c>
      <c r="G9" s="48">
        <f t="shared" si="1"/>
        <v>4.71</v>
      </c>
      <c r="H9" s="45"/>
      <c r="I9" s="45"/>
      <c r="J9" s="46" t="s">
        <v>12</v>
      </c>
      <c r="K9" s="46">
        <f>(D15*D16)-1</f>
        <v>9</v>
      </c>
      <c r="L9" s="50">
        <f>SUMSQ(D7:E11)-G15</f>
        <v>9.7533600000000149</v>
      </c>
      <c r="M9" s="46">
        <f>L9/K9</f>
        <v>1.0837066666666684</v>
      </c>
      <c r="N9" s="46"/>
      <c r="O9" s="46"/>
      <c r="P9" s="46"/>
      <c r="Q9" s="46"/>
    </row>
    <row r="10" spans="3:18" ht="15.75" x14ac:dyDescent="0.25">
      <c r="C10" s="46" t="s">
        <v>51</v>
      </c>
      <c r="D10" s="48">
        <v>5.15</v>
      </c>
      <c r="E10" s="48">
        <v>5.57</v>
      </c>
      <c r="F10" s="53">
        <f t="shared" si="0"/>
        <v>10.72</v>
      </c>
      <c r="G10" s="48">
        <f t="shared" si="1"/>
        <v>5.36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3:18" ht="15.75" x14ac:dyDescent="0.25">
      <c r="C11" s="46" t="s">
        <v>50</v>
      </c>
      <c r="D11" s="48">
        <v>5.36</v>
      </c>
      <c r="E11" s="48">
        <v>5.57</v>
      </c>
      <c r="F11" s="53">
        <f t="shared" si="0"/>
        <v>10.93</v>
      </c>
      <c r="G11" s="48">
        <f t="shared" si="1"/>
        <v>5.4649999999999999</v>
      </c>
      <c r="H11" s="45"/>
      <c r="I11" s="45"/>
      <c r="J11" s="61" t="s">
        <v>86</v>
      </c>
      <c r="K11" s="62">
        <f>L9</f>
        <v>9.7533600000000149</v>
      </c>
      <c r="L11" s="45"/>
      <c r="M11" s="61" t="s">
        <v>90</v>
      </c>
      <c r="N11" s="61">
        <f>M6</f>
        <v>0.27556000000001291</v>
      </c>
      <c r="O11" s="45"/>
      <c r="P11" s="45"/>
      <c r="Q11" s="45"/>
    </row>
    <row r="12" spans="3:18" ht="15.75" x14ac:dyDescent="0.25">
      <c r="C12" s="46" t="s">
        <v>12</v>
      </c>
      <c r="D12" s="49">
        <f>SUM(D7:D11)</f>
        <v>21.26</v>
      </c>
      <c r="E12" s="49">
        <f>SUM(E7:E11)</f>
        <v>22.92</v>
      </c>
      <c r="F12" s="54">
        <f>SUM(F7:F11)</f>
        <v>44.18</v>
      </c>
      <c r="G12" s="48">
        <f>AVERAGE(G7:G11)</f>
        <v>4.4180000000000001</v>
      </c>
      <c r="H12" s="45"/>
      <c r="I12" s="45"/>
      <c r="J12" s="61" t="s">
        <v>87</v>
      </c>
      <c r="K12" s="62">
        <f>L6</f>
        <v>0.27556000000001291</v>
      </c>
      <c r="L12" s="45"/>
      <c r="M12" s="61" t="s">
        <v>91</v>
      </c>
      <c r="N12" s="61">
        <f>M7</f>
        <v>2.3437150000000031</v>
      </c>
      <c r="O12" s="45"/>
      <c r="P12" s="45"/>
      <c r="Q12" s="45"/>
    </row>
    <row r="13" spans="3:18" ht="15.75" x14ac:dyDescent="0.25">
      <c r="C13" s="46" t="s">
        <v>71</v>
      </c>
      <c r="D13" s="49">
        <f>AVERAGE(D7:D11)</f>
        <v>4.2520000000000007</v>
      </c>
      <c r="E13" s="49">
        <f t="shared" ref="E13:F13" si="2">AVERAGE(E7:E11)</f>
        <v>4.5840000000000005</v>
      </c>
      <c r="F13" s="49">
        <f t="shared" si="2"/>
        <v>8.8360000000000003</v>
      </c>
      <c r="G13" s="55"/>
      <c r="H13" s="45"/>
      <c r="I13" s="45"/>
      <c r="J13" s="61" t="s">
        <v>88</v>
      </c>
      <c r="K13" s="62">
        <f>L7</f>
        <v>9.3748600000000124</v>
      </c>
      <c r="L13" s="45"/>
      <c r="M13" s="61" t="s">
        <v>92</v>
      </c>
      <c r="N13" s="61">
        <f>M8</f>
        <v>2.5734999999997399E-2</v>
      </c>
      <c r="O13" s="45"/>
      <c r="P13" s="45"/>
      <c r="Q13" s="45"/>
    </row>
    <row r="14" spans="3:18" ht="15.75" x14ac:dyDescent="0.25">
      <c r="C14" s="45"/>
      <c r="D14" s="45"/>
      <c r="E14" s="45"/>
      <c r="F14" s="45"/>
      <c r="G14" s="45"/>
      <c r="H14" s="45"/>
      <c r="I14" s="45"/>
      <c r="J14" s="61" t="s">
        <v>89</v>
      </c>
      <c r="K14" s="62">
        <f>L8</f>
        <v>0.1029399999999896</v>
      </c>
      <c r="L14" s="45"/>
      <c r="M14" s="61" t="s">
        <v>93</v>
      </c>
      <c r="N14" s="61">
        <f>M9</f>
        <v>1.0837066666666684</v>
      </c>
      <c r="O14" s="45"/>
      <c r="P14" s="45"/>
      <c r="Q14" s="45"/>
    </row>
    <row r="15" spans="3:18" ht="15.75" x14ac:dyDescent="0.25">
      <c r="C15" s="46" t="s">
        <v>72</v>
      </c>
      <c r="D15" s="46">
        <v>5</v>
      </c>
      <c r="E15" s="45"/>
      <c r="F15" s="61" t="s">
        <v>83</v>
      </c>
      <c r="G15" s="61">
        <f>(F12^2)/(D15*D16)</f>
        <v>195.18724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3:18" ht="15.75" x14ac:dyDescent="0.25">
      <c r="C16" s="46" t="s">
        <v>73</v>
      </c>
      <c r="D16" s="46">
        <v>2</v>
      </c>
      <c r="E16" s="45"/>
      <c r="F16" s="59" t="s">
        <v>94</v>
      </c>
      <c r="G16" s="56">
        <f>6.29*SQRT(M8/D16)</f>
        <v>0.71350617148693862</v>
      </c>
      <c r="H16" s="45"/>
      <c r="I16" s="45"/>
      <c r="J16" s="60" t="s">
        <v>70</v>
      </c>
      <c r="K16" s="60" t="s">
        <v>102</v>
      </c>
      <c r="L16" s="45"/>
      <c r="M16" s="45"/>
      <c r="N16" s="60" t="s">
        <v>99</v>
      </c>
      <c r="O16" s="60"/>
      <c r="P16" s="45"/>
      <c r="Q16" s="45"/>
    </row>
    <row r="17" spans="3:17" ht="15.75" x14ac:dyDescent="0.25">
      <c r="C17" s="46" t="s">
        <v>74</v>
      </c>
      <c r="D17" s="46">
        <v>5</v>
      </c>
      <c r="E17" s="45"/>
      <c r="F17" s="46" t="s">
        <v>95</v>
      </c>
      <c r="G17" s="46" t="s">
        <v>96</v>
      </c>
      <c r="H17" s="46" t="s">
        <v>97</v>
      </c>
      <c r="I17" s="45"/>
      <c r="J17" s="46" t="s">
        <v>54</v>
      </c>
      <c r="K17" s="49">
        <f>G7</f>
        <v>3.1850000000000001</v>
      </c>
      <c r="L17" s="45" t="s">
        <v>44</v>
      </c>
      <c r="M17" s="66">
        <f>K17+K$22</f>
        <v>3.8985061714869387</v>
      </c>
      <c r="N17" s="46" t="s">
        <v>54</v>
      </c>
      <c r="O17" s="50">
        <f>STDEV(D7:E7)</f>
        <v>7.0710678118653244E-3</v>
      </c>
      <c r="P17" s="45"/>
      <c r="Q17" s="45"/>
    </row>
    <row r="18" spans="3:17" ht="15.75" x14ac:dyDescent="0.25">
      <c r="C18" s="46" t="s">
        <v>22</v>
      </c>
      <c r="D18" s="46">
        <v>5</v>
      </c>
      <c r="E18" s="45"/>
      <c r="F18" s="46">
        <f>SQRT(M8/D16)</f>
        <v>0.11343500341604747</v>
      </c>
      <c r="G18" s="46">
        <v>6.29</v>
      </c>
      <c r="H18" s="63">
        <f>F18*G18</f>
        <v>0.71350617148693862</v>
      </c>
      <c r="I18" s="45"/>
      <c r="J18" s="46" t="s">
        <v>53</v>
      </c>
      <c r="K18" s="48">
        <f>G8</f>
        <v>3.37</v>
      </c>
      <c r="L18" s="45" t="s">
        <v>44</v>
      </c>
      <c r="M18" s="66">
        <f>K18+K$22</f>
        <v>4.0835061714869383</v>
      </c>
      <c r="N18" s="46" t="s">
        <v>53</v>
      </c>
      <c r="O18" s="50">
        <f t="shared" ref="O18:O20" si="3">STDEV(D8:E8)</f>
        <v>0.29698484809834991</v>
      </c>
      <c r="P18" s="45"/>
      <c r="Q18" s="45"/>
    </row>
    <row r="19" spans="3:17" ht="15.75" x14ac:dyDescent="0.25">
      <c r="C19" s="45"/>
      <c r="D19" s="45"/>
      <c r="E19" s="45"/>
      <c r="F19" s="45"/>
      <c r="G19" s="45"/>
      <c r="H19" s="45"/>
      <c r="I19" s="45"/>
      <c r="J19" s="46" t="s">
        <v>52</v>
      </c>
      <c r="K19" s="48">
        <f>G9</f>
        <v>4.71</v>
      </c>
      <c r="L19" s="45" t="s">
        <v>45</v>
      </c>
      <c r="M19" s="66">
        <f t="shared" ref="M19:M20" si="4">K19+K$22</f>
        <v>5.4235061714869381</v>
      </c>
      <c r="N19" s="46" t="s">
        <v>52</v>
      </c>
      <c r="O19" s="50">
        <f t="shared" si="3"/>
        <v>0.42426406871192829</v>
      </c>
      <c r="P19" s="45"/>
      <c r="Q19" s="45"/>
    </row>
    <row r="20" spans="3:17" ht="15.75" x14ac:dyDescent="0.25">
      <c r="C20" s="45"/>
      <c r="D20" s="45"/>
      <c r="E20" s="45"/>
      <c r="F20" s="45"/>
      <c r="G20" s="45"/>
      <c r="H20" s="45"/>
      <c r="I20" s="45"/>
      <c r="J20" s="46" t="s">
        <v>51</v>
      </c>
      <c r="K20" s="48">
        <f>G10</f>
        <v>5.36</v>
      </c>
      <c r="L20" s="45" t="s">
        <v>107</v>
      </c>
      <c r="M20" s="66">
        <f t="shared" si="4"/>
        <v>6.0735061714869385</v>
      </c>
      <c r="N20" s="46" t="s">
        <v>51</v>
      </c>
      <c r="O20" s="50">
        <f t="shared" si="3"/>
        <v>0.29698484809834991</v>
      </c>
      <c r="P20" s="45"/>
      <c r="Q20" s="45"/>
    </row>
    <row r="21" spans="3:17" ht="15.75" x14ac:dyDescent="0.25">
      <c r="C21" s="51"/>
      <c r="D21" s="51"/>
      <c r="E21" s="51"/>
      <c r="F21" s="51"/>
      <c r="G21" s="51"/>
      <c r="H21" s="45"/>
      <c r="I21" s="45"/>
      <c r="J21" s="46" t="s">
        <v>50</v>
      </c>
      <c r="K21" s="49">
        <f>G11</f>
        <v>5.4649999999999999</v>
      </c>
      <c r="L21" s="45" t="s">
        <v>109</v>
      </c>
      <c r="M21" s="66"/>
      <c r="N21" s="46" t="s">
        <v>50</v>
      </c>
      <c r="O21" s="50">
        <f>STDEV(D11:E11)</f>
        <v>0.14849242404917495</v>
      </c>
      <c r="P21" s="45"/>
      <c r="Q21" s="45"/>
    </row>
    <row r="22" spans="3:17" ht="15.75" x14ac:dyDescent="0.25">
      <c r="C22" s="51"/>
      <c r="D22" s="51"/>
      <c r="E22" s="51"/>
      <c r="F22" s="51"/>
      <c r="G22" s="51"/>
      <c r="H22" s="45"/>
      <c r="I22" s="45"/>
      <c r="J22" s="57" t="s">
        <v>98</v>
      </c>
      <c r="K22" s="58">
        <f>G16</f>
        <v>0.71350617148693862</v>
      </c>
      <c r="L22" s="45"/>
      <c r="M22" s="45"/>
      <c r="N22" s="45"/>
      <c r="O22" s="50">
        <f>STDEV(D6:E6)</f>
        <v>1.3788582233137672</v>
      </c>
      <c r="P22" s="45"/>
      <c r="Q22" s="45"/>
    </row>
  </sheetData>
  <mergeCells count="13">
    <mergeCell ref="N4:N5"/>
    <mergeCell ref="O4:P4"/>
    <mergeCell ref="Q4:Q5"/>
    <mergeCell ref="C3:E3"/>
    <mergeCell ref="F3:F5"/>
    <mergeCell ref="G3:G5"/>
    <mergeCell ref="J3:Q3"/>
    <mergeCell ref="C4:C5"/>
    <mergeCell ref="D4:E4"/>
    <mergeCell ref="J4:J5"/>
    <mergeCell ref="K4:K5"/>
    <mergeCell ref="L4:L5"/>
    <mergeCell ref="M4:M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A9A12-7CE9-4BDE-85D2-608E2F19EFB1}">
  <dimension ref="C3:R22"/>
  <sheetViews>
    <sheetView topLeftCell="A4" workbookViewId="0">
      <selection activeCell="E7" sqref="E7"/>
    </sheetView>
  </sheetViews>
  <sheetFormatPr defaultRowHeight="15" x14ac:dyDescent="0.25"/>
  <cols>
    <col min="3" max="3" width="12" customWidth="1"/>
    <col min="6" max="6" width="11.5703125" customWidth="1"/>
    <col min="7" max="7" width="13.28515625" customWidth="1"/>
    <col min="10" max="10" width="11.140625" customWidth="1"/>
  </cols>
  <sheetData>
    <row r="3" spans="3:18" ht="15.75" x14ac:dyDescent="0.25">
      <c r="C3" s="91" t="s">
        <v>58</v>
      </c>
      <c r="D3" s="91"/>
      <c r="E3" s="91"/>
      <c r="F3" s="92" t="s">
        <v>12</v>
      </c>
      <c r="G3" s="92" t="s">
        <v>71</v>
      </c>
      <c r="H3" s="45"/>
      <c r="I3" s="45"/>
      <c r="J3" s="91" t="s">
        <v>104</v>
      </c>
      <c r="K3" s="91"/>
      <c r="L3" s="91"/>
      <c r="M3" s="91"/>
      <c r="N3" s="91"/>
      <c r="O3" s="91"/>
      <c r="P3" s="91"/>
      <c r="Q3" s="91"/>
    </row>
    <row r="4" spans="3:18" ht="15.75" x14ac:dyDescent="0.25">
      <c r="C4" s="89" t="s">
        <v>70</v>
      </c>
      <c r="D4" s="90" t="s">
        <v>47</v>
      </c>
      <c r="E4" s="90"/>
      <c r="F4" s="93"/>
      <c r="G4" s="93"/>
      <c r="H4" s="45"/>
      <c r="I4" s="51"/>
      <c r="J4" s="89" t="s">
        <v>76</v>
      </c>
      <c r="K4" s="89" t="s">
        <v>77</v>
      </c>
      <c r="L4" s="89" t="s">
        <v>78</v>
      </c>
      <c r="M4" s="89" t="s">
        <v>79</v>
      </c>
      <c r="N4" s="89" t="s">
        <v>80</v>
      </c>
      <c r="O4" s="90" t="s">
        <v>81</v>
      </c>
      <c r="P4" s="90"/>
      <c r="Q4" s="89" t="s">
        <v>84</v>
      </c>
    </row>
    <row r="5" spans="3:18" ht="15.75" x14ac:dyDescent="0.25">
      <c r="C5" s="89"/>
      <c r="D5" s="47">
        <v>1</v>
      </c>
      <c r="E5" s="47">
        <v>2</v>
      </c>
      <c r="F5" s="94"/>
      <c r="G5" s="94"/>
      <c r="H5" s="45"/>
      <c r="I5" s="51"/>
      <c r="J5" s="89"/>
      <c r="K5" s="89"/>
      <c r="L5" s="89"/>
      <c r="M5" s="89"/>
      <c r="N5" s="89"/>
      <c r="O5" s="46">
        <v>0.1</v>
      </c>
      <c r="P5" s="46">
        <v>0.5</v>
      </c>
      <c r="Q5" s="89"/>
    </row>
    <row r="6" spans="3:18" ht="15.75" x14ac:dyDescent="0.25">
      <c r="C6" s="46" t="s">
        <v>67</v>
      </c>
      <c r="D6" s="48">
        <v>16.2</v>
      </c>
      <c r="E6" s="48">
        <v>12.94</v>
      </c>
      <c r="F6" s="48">
        <f>SUM(D6:E6)</f>
        <v>29.14</v>
      </c>
      <c r="G6" s="48">
        <f>AVERAGE(D6:E6)</f>
        <v>14.57</v>
      </c>
      <c r="H6" s="45"/>
      <c r="I6" s="45"/>
      <c r="J6" s="46" t="s">
        <v>33</v>
      </c>
      <c r="K6" s="46">
        <f>(D16-1)</f>
        <v>1</v>
      </c>
      <c r="L6" s="50">
        <f>(SUMSQ(D12:E12)/D15)-G15</f>
        <v>1.2249999999999091</v>
      </c>
      <c r="M6" s="46">
        <f>L6/K6</f>
        <v>1.2249999999999091</v>
      </c>
      <c r="N6" s="64">
        <f>M6/M8</f>
        <v>10.59459459458912</v>
      </c>
      <c r="O6" s="46">
        <f>FINV(O5,K6,K8)</f>
        <v>4.5447707203712637</v>
      </c>
      <c r="P6" s="46">
        <f>FINV(P5,K6,K8)</f>
        <v>0.54863217041303047</v>
      </c>
      <c r="Q6" s="64" t="str">
        <f>IF(N6&lt;O6,"TN",IF(N6&lt;P6,"*","**"))</f>
        <v>**</v>
      </c>
      <c r="R6" t="s">
        <v>85</v>
      </c>
    </row>
    <row r="7" spans="3:18" ht="15.75" x14ac:dyDescent="0.25">
      <c r="C7" s="46" t="s">
        <v>54</v>
      </c>
      <c r="D7" s="49">
        <v>0.68</v>
      </c>
      <c r="E7" s="48">
        <v>0.7</v>
      </c>
      <c r="F7" s="53">
        <f t="shared" ref="F7:F11" si="0">SUM(D7:E7)</f>
        <v>1.38</v>
      </c>
      <c r="G7" s="48">
        <f t="shared" ref="G7:G11" si="1">AVERAGE(D7:E7)</f>
        <v>0.69</v>
      </c>
      <c r="H7" s="45"/>
      <c r="I7" s="45"/>
      <c r="J7" s="46" t="s">
        <v>70</v>
      </c>
      <c r="K7" s="46">
        <f>(D15-1)</f>
        <v>4</v>
      </c>
      <c r="L7" s="50">
        <f>(SUMSQ(F7:F11)/D16)-G15</f>
        <v>287.55189999999982</v>
      </c>
      <c r="M7" s="46">
        <f>L7/K7</f>
        <v>71.887974999999955</v>
      </c>
      <c r="N7" s="64">
        <f>M7/M8</f>
        <v>621.73383783756231</v>
      </c>
      <c r="O7" s="46">
        <f>FINV(O5,K7,K8)</f>
        <v>4.1072495422505204</v>
      </c>
      <c r="P7" s="52">
        <f>FINV(P5,K7,K8)</f>
        <v>1</v>
      </c>
      <c r="Q7" s="64" t="str">
        <f>IF(N7&lt;O7,"TN",IF(N7&lt;P7,"*","**"))</f>
        <v>**</v>
      </c>
      <c r="R7" t="s">
        <v>85</v>
      </c>
    </row>
    <row r="8" spans="3:18" ht="15.75" x14ac:dyDescent="0.25">
      <c r="C8" s="46" t="s">
        <v>53</v>
      </c>
      <c r="D8" s="48">
        <v>-4.2699999999999996</v>
      </c>
      <c r="E8" s="48">
        <v>-4.78</v>
      </c>
      <c r="F8" s="53">
        <f>SUM(D8:E8)</f>
        <v>-9.0500000000000007</v>
      </c>
      <c r="G8" s="48">
        <f t="shared" si="1"/>
        <v>-4.5250000000000004</v>
      </c>
      <c r="H8" s="45"/>
      <c r="I8" s="45"/>
      <c r="J8" s="46" t="s">
        <v>82</v>
      </c>
      <c r="K8" s="46">
        <f>(D15-1)*(D16-1)</f>
        <v>4</v>
      </c>
      <c r="L8" s="50">
        <f>L9-L6-L7</f>
        <v>0.46250000000020464</v>
      </c>
      <c r="M8" s="46">
        <f>L8/K8</f>
        <v>0.11562500000005116</v>
      </c>
      <c r="N8" s="46"/>
      <c r="O8" s="46"/>
      <c r="P8" s="46"/>
      <c r="Q8" s="46"/>
    </row>
    <row r="9" spans="3:18" ht="15.75" x14ac:dyDescent="0.25">
      <c r="C9" s="46" t="s">
        <v>52</v>
      </c>
      <c r="D9" s="48">
        <v>-8.24</v>
      </c>
      <c r="E9" s="48">
        <v>-9.01</v>
      </c>
      <c r="F9" s="53">
        <f t="shared" si="0"/>
        <v>-17.25</v>
      </c>
      <c r="G9" s="48">
        <f t="shared" si="1"/>
        <v>-8.625</v>
      </c>
      <c r="H9" s="45"/>
      <c r="I9" s="45"/>
      <c r="J9" s="46" t="s">
        <v>12</v>
      </c>
      <c r="K9" s="46">
        <f>(D15*D16)-1</f>
        <v>9</v>
      </c>
      <c r="L9" s="50">
        <f>SUMSQ(D7:E11)-G15</f>
        <v>289.23939999999993</v>
      </c>
      <c r="M9" s="46">
        <f>L9/K9</f>
        <v>32.137711111111102</v>
      </c>
      <c r="N9" s="46"/>
      <c r="O9" s="46"/>
      <c r="P9" s="46"/>
      <c r="Q9" s="46"/>
    </row>
    <row r="10" spans="3:18" ht="15.75" x14ac:dyDescent="0.25">
      <c r="C10" s="46" t="s">
        <v>51</v>
      </c>
      <c r="D10" s="48">
        <v>-12.02</v>
      </c>
      <c r="E10" s="48">
        <v>-13.06</v>
      </c>
      <c r="F10" s="53">
        <f t="shared" si="0"/>
        <v>-25.08</v>
      </c>
      <c r="G10" s="48">
        <f t="shared" si="1"/>
        <v>-12.54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3:18" ht="15.75" x14ac:dyDescent="0.25">
      <c r="C11" s="46" t="s">
        <v>50</v>
      </c>
      <c r="D11" s="48">
        <v>-13.35</v>
      </c>
      <c r="E11" s="48">
        <v>-14.55</v>
      </c>
      <c r="F11" s="53">
        <f t="shared" si="0"/>
        <v>-27.9</v>
      </c>
      <c r="G11" s="48">
        <f t="shared" si="1"/>
        <v>-13.95</v>
      </c>
      <c r="H11" s="45"/>
      <c r="I11" s="45"/>
      <c r="J11" s="61" t="s">
        <v>86</v>
      </c>
      <c r="K11" s="62">
        <f>L9</f>
        <v>289.23939999999993</v>
      </c>
      <c r="L11" s="45"/>
      <c r="M11" s="61" t="s">
        <v>90</v>
      </c>
      <c r="N11" s="61">
        <f>M6</f>
        <v>1.2249999999999091</v>
      </c>
      <c r="O11" s="45"/>
      <c r="P11" s="45"/>
      <c r="Q11" s="45"/>
    </row>
    <row r="12" spans="3:18" ht="15.75" x14ac:dyDescent="0.25">
      <c r="C12" s="46" t="s">
        <v>12</v>
      </c>
      <c r="D12" s="49">
        <f>SUM(D7:D11)</f>
        <v>-37.200000000000003</v>
      </c>
      <c r="E12" s="49">
        <f>SUM(E7:E11)</f>
        <v>-40.700000000000003</v>
      </c>
      <c r="F12" s="54">
        <f>SUM(F7:F11)</f>
        <v>-77.900000000000006</v>
      </c>
      <c r="G12" s="48">
        <f>AVERAGE(G7:G11)</f>
        <v>-7.7900000000000009</v>
      </c>
      <c r="H12" s="45"/>
      <c r="I12" s="45"/>
      <c r="J12" s="61" t="s">
        <v>87</v>
      </c>
      <c r="K12" s="62">
        <f>L6</f>
        <v>1.2249999999999091</v>
      </c>
      <c r="L12" s="45"/>
      <c r="M12" s="61" t="s">
        <v>91</v>
      </c>
      <c r="N12" s="61">
        <f>M7</f>
        <v>71.887974999999955</v>
      </c>
      <c r="O12" s="45"/>
      <c r="P12" s="45"/>
      <c r="Q12" s="45"/>
    </row>
    <row r="13" spans="3:18" ht="15.75" x14ac:dyDescent="0.25">
      <c r="C13" s="46" t="s">
        <v>71</v>
      </c>
      <c r="D13" s="49">
        <f>AVERAGE(D7:D11)</f>
        <v>-7.44</v>
      </c>
      <c r="E13" s="49">
        <f t="shared" ref="E13:F13" si="2">AVERAGE(E7:E11)</f>
        <v>-8.14</v>
      </c>
      <c r="F13" s="49">
        <f t="shared" si="2"/>
        <v>-15.580000000000002</v>
      </c>
      <c r="G13" s="55"/>
      <c r="H13" s="45"/>
      <c r="I13" s="45"/>
      <c r="J13" s="61" t="s">
        <v>88</v>
      </c>
      <c r="K13" s="62">
        <f>L7</f>
        <v>287.55189999999982</v>
      </c>
      <c r="L13" s="45"/>
      <c r="M13" s="61" t="s">
        <v>92</v>
      </c>
      <c r="N13" s="61">
        <f>M8</f>
        <v>0.11562500000005116</v>
      </c>
      <c r="O13" s="45"/>
      <c r="P13" s="45"/>
      <c r="Q13" s="45"/>
    </row>
    <row r="14" spans="3:18" ht="15.75" x14ac:dyDescent="0.25">
      <c r="C14" s="45"/>
      <c r="D14" s="45"/>
      <c r="E14" s="45"/>
      <c r="F14" s="45"/>
      <c r="G14" s="45"/>
      <c r="H14" s="45"/>
      <c r="I14" s="45"/>
      <c r="J14" s="61" t="s">
        <v>89</v>
      </c>
      <c r="K14" s="62">
        <f>L8</f>
        <v>0.46250000000020464</v>
      </c>
      <c r="L14" s="45"/>
      <c r="M14" s="61" t="s">
        <v>93</v>
      </c>
      <c r="N14" s="61">
        <f>M9</f>
        <v>32.137711111111102</v>
      </c>
      <c r="O14" s="45"/>
      <c r="P14" s="45"/>
      <c r="Q14" s="45"/>
    </row>
    <row r="15" spans="3:18" ht="15.75" x14ac:dyDescent="0.25">
      <c r="C15" s="46" t="s">
        <v>72</v>
      </c>
      <c r="D15" s="46">
        <v>5</v>
      </c>
      <c r="E15" s="45"/>
      <c r="F15" s="61" t="s">
        <v>83</v>
      </c>
      <c r="G15" s="61">
        <f>(F12^2)/(D15*D16)</f>
        <v>606.84100000000012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3:18" ht="15.75" x14ac:dyDescent="0.25">
      <c r="C16" s="46" t="s">
        <v>73</v>
      </c>
      <c r="D16" s="46">
        <v>2</v>
      </c>
      <c r="E16" s="45"/>
      <c r="F16" s="59" t="s">
        <v>94</v>
      </c>
      <c r="G16" s="56">
        <f>6.29*SQRT(M8/D16)</f>
        <v>1.512382071849244</v>
      </c>
      <c r="H16" s="45"/>
      <c r="I16" s="45"/>
      <c r="J16" s="60" t="s">
        <v>70</v>
      </c>
      <c r="K16" s="60" t="s">
        <v>105</v>
      </c>
      <c r="L16" s="45"/>
      <c r="M16" s="45"/>
      <c r="N16" s="60" t="s">
        <v>99</v>
      </c>
      <c r="O16" s="60"/>
      <c r="P16" s="45"/>
      <c r="Q16" s="45"/>
    </row>
    <row r="17" spans="3:17" ht="15.75" x14ac:dyDescent="0.25">
      <c r="C17" s="46" t="s">
        <v>74</v>
      </c>
      <c r="D17" s="46">
        <v>5</v>
      </c>
      <c r="E17" s="45"/>
      <c r="F17" s="46" t="s">
        <v>95</v>
      </c>
      <c r="G17" s="46" t="s">
        <v>96</v>
      </c>
      <c r="H17" s="46" t="s">
        <v>97</v>
      </c>
      <c r="I17" s="45"/>
      <c r="J17" s="46" t="s">
        <v>54</v>
      </c>
      <c r="K17" s="48">
        <f>G7</f>
        <v>0.69</v>
      </c>
      <c r="L17" s="45" t="s">
        <v>44</v>
      </c>
      <c r="M17" s="66">
        <f>K17-K$22</f>
        <v>-0.82238207184924406</v>
      </c>
      <c r="N17" s="46" t="s">
        <v>54</v>
      </c>
      <c r="O17" s="50">
        <f>STDEV(D7:E7)</f>
        <v>1.4142135623730885E-2</v>
      </c>
      <c r="P17" s="45"/>
      <c r="Q17" s="45"/>
    </row>
    <row r="18" spans="3:17" ht="15.75" x14ac:dyDescent="0.25">
      <c r="C18" s="46" t="s">
        <v>22</v>
      </c>
      <c r="D18" s="46">
        <v>5</v>
      </c>
      <c r="E18" s="45"/>
      <c r="F18" s="46">
        <f>SQRT(M8/D16)</f>
        <v>0.240442300770945</v>
      </c>
      <c r="G18" s="46">
        <v>6.29</v>
      </c>
      <c r="H18" s="63">
        <f>F18*G18</f>
        <v>1.512382071849244</v>
      </c>
      <c r="I18" s="45"/>
      <c r="J18" s="46" t="s">
        <v>53</v>
      </c>
      <c r="K18" s="49">
        <f>G8</f>
        <v>-4.5250000000000004</v>
      </c>
      <c r="L18" s="45" t="s">
        <v>45</v>
      </c>
      <c r="M18" s="66">
        <f t="shared" ref="M18:M21" si="3">K18-K$22</f>
        <v>-6.0373820718492439</v>
      </c>
      <c r="N18" s="46" t="s">
        <v>53</v>
      </c>
      <c r="O18" s="50">
        <f t="shared" ref="O18:O20" si="4">STDEV(D8:E8)</f>
        <v>0.36062445840513968</v>
      </c>
      <c r="P18" s="45"/>
      <c r="Q18" s="45"/>
    </row>
    <row r="19" spans="3:17" ht="15.75" x14ac:dyDescent="0.25">
      <c r="C19" s="45"/>
      <c r="D19" s="45"/>
      <c r="E19" s="45"/>
      <c r="F19" s="45"/>
      <c r="G19" s="45"/>
      <c r="H19" s="45"/>
      <c r="I19" s="45"/>
      <c r="J19" s="46" t="s">
        <v>52</v>
      </c>
      <c r="K19" s="49">
        <f>G9</f>
        <v>-8.625</v>
      </c>
      <c r="L19" s="45" t="s">
        <v>109</v>
      </c>
      <c r="M19" s="66">
        <f t="shared" si="3"/>
        <v>-10.137382071849244</v>
      </c>
      <c r="N19" s="46" t="s">
        <v>52</v>
      </c>
      <c r="O19" s="50">
        <f t="shared" si="4"/>
        <v>0.54447222151364127</v>
      </c>
      <c r="P19" s="45"/>
      <c r="Q19" s="45"/>
    </row>
    <row r="20" spans="3:17" ht="15.75" x14ac:dyDescent="0.25">
      <c r="C20" s="45"/>
      <c r="D20" s="45"/>
      <c r="E20" s="45"/>
      <c r="F20" s="45"/>
      <c r="G20" s="45"/>
      <c r="H20" s="45"/>
      <c r="I20" s="45"/>
      <c r="J20" s="46" t="s">
        <v>51</v>
      </c>
      <c r="K20" s="48">
        <f>G10</f>
        <v>-12.54</v>
      </c>
      <c r="L20" s="45" t="s">
        <v>108</v>
      </c>
      <c r="M20" s="66">
        <f t="shared" si="3"/>
        <v>-14.052382071849243</v>
      </c>
      <c r="N20" s="46" t="s">
        <v>51</v>
      </c>
      <c r="O20" s="50">
        <f t="shared" si="4"/>
        <v>0.73539105243401004</v>
      </c>
      <c r="P20" s="45"/>
      <c r="Q20" s="45"/>
    </row>
    <row r="21" spans="3:17" ht="15.75" x14ac:dyDescent="0.25">
      <c r="C21" s="51"/>
      <c r="D21" s="51"/>
      <c r="E21" s="51"/>
      <c r="F21" s="51"/>
      <c r="G21" s="51"/>
      <c r="H21" s="45"/>
      <c r="I21" s="45"/>
      <c r="J21" s="46" t="s">
        <v>50</v>
      </c>
      <c r="K21" s="48">
        <f>G11</f>
        <v>-13.95</v>
      </c>
      <c r="L21" s="45" t="s">
        <v>108</v>
      </c>
      <c r="M21" s="66">
        <f t="shared" si="3"/>
        <v>-15.462382071849243</v>
      </c>
      <c r="N21" s="46" t="s">
        <v>50</v>
      </c>
      <c r="O21" s="50">
        <f>STDEV(D11:E11)</f>
        <v>0.8485281374238578</v>
      </c>
      <c r="P21" s="45"/>
      <c r="Q21" s="45"/>
    </row>
    <row r="22" spans="3:17" ht="15.75" x14ac:dyDescent="0.25">
      <c r="C22" s="51"/>
      <c r="D22" s="51"/>
      <c r="E22" s="51"/>
      <c r="F22" s="51"/>
      <c r="G22" s="51"/>
      <c r="H22" s="45"/>
      <c r="I22" s="45"/>
      <c r="J22" s="57" t="s">
        <v>98</v>
      </c>
      <c r="K22" s="58">
        <f>G16</f>
        <v>1.512382071849244</v>
      </c>
      <c r="L22" s="45"/>
      <c r="M22" s="45"/>
      <c r="N22" s="45"/>
      <c r="O22" s="50">
        <f>STDEV(D6:E6)</f>
        <v>2.3051681066681358</v>
      </c>
      <c r="P22" s="45"/>
      <c r="Q22" s="45"/>
    </row>
  </sheetData>
  <mergeCells count="13">
    <mergeCell ref="N4:N5"/>
    <mergeCell ref="O4:P4"/>
    <mergeCell ref="Q4:Q5"/>
    <mergeCell ref="C3:E3"/>
    <mergeCell ref="F3:F5"/>
    <mergeCell ref="G3:G5"/>
    <mergeCell ref="J3:Q3"/>
    <mergeCell ref="C4:C5"/>
    <mergeCell ref="D4:E4"/>
    <mergeCell ref="J4:J5"/>
    <mergeCell ref="K4:K5"/>
    <mergeCell ref="L4:L5"/>
    <mergeCell ref="M4:M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7F70E-2B7D-4B88-99B8-2F0FD4F6FA4D}">
  <dimension ref="A1:Y22"/>
  <sheetViews>
    <sheetView tabSelected="1" topLeftCell="C2" zoomScale="90" zoomScaleNormal="90" workbookViewId="0">
      <selection activeCell="V23" sqref="V23"/>
    </sheetView>
  </sheetViews>
  <sheetFormatPr defaultRowHeight="15.75" x14ac:dyDescent="0.25"/>
  <cols>
    <col min="1" max="9" width="9.140625" style="45"/>
    <col min="10" max="10" width="12.7109375" style="45" customWidth="1"/>
    <col min="11" max="12" width="9.140625" style="45"/>
    <col min="13" max="13" width="11.5703125" style="45" customWidth="1"/>
    <col min="14" max="14" width="10.7109375" style="45" customWidth="1"/>
    <col min="15" max="15" width="9.5703125" style="45" bestFit="1" customWidth="1"/>
    <col min="16" max="16" width="9.140625" style="45"/>
    <col min="17" max="17" width="13" style="45" customWidth="1"/>
    <col min="18" max="18" width="10.85546875" style="45" customWidth="1"/>
    <col min="19" max="16384" width="9.140625" style="45"/>
  </cols>
  <sheetData>
    <row r="1" spans="1:25" ht="25.5" x14ac:dyDescent="0.25">
      <c r="A1" s="35" t="s">
        <v>62</v>
      </c>
      <c r="B1" s="35"/>
      <c r="C1" s="14"/>
      <c r="D1" s="101" t="s">
        <v>61</v>
      </c>
      <c r="E1" s="101"/>
      <c r="F1" s="101"/>
      <c r="G1" s="101"/>
      <c r="H1" s="32"/>
    </row>
    <row r="2" spans="1:25" x14ac:dyDescent="0.25">
      <c r="A2" s="35"/>
      <c r="B2" s="35"/>
      <c r="C2" s="14" t="s">
        <v>60</v>
      </c>
      <c r="D2" s="34" t="s">
        <v>59</v>
      </c>
      <c r="E2" s="33" t="s">
        <v>58</v>
      </c>
      <c r="F2" s="33" t="s">
        <v>57</v>
      </c>
      <c r="G2" s="33" t="s">
        <v>56</v>
      </c>
      <c r="H2" s="32" t="s">
        <v>55</v>
      </c>
    </row>
    <row r="3" spans="1:25" x14ac:dyDescent="0.25">
      <c r="A3" s="44" t="s">
        <v>67</v>
      </c>
      <c r="B3" s="31" t="s">
        <v>49</v>
      </c>
      <c r="C3" s="24">
        <v>24</v>
      </c>
      <c r="D3" s="24">
        <v>6.1165000000000003</v>
      </c>
      <c r="E3" s="30">
        <v>5.0008999999999997</v>
      </c>
      <c r="F3" s="30">
        <v>11.0192</v>
      </c>
      <c r="G3" s="30">
        <f t="shared" ref="G3:G14" si="0">F3-D3</f>
        <v>4.9026999999999994</v>
      </c>
      <c r="H3" s="29">
        <f t="shared" ref="H3:H14" si="1">(E3-G3)/E3</f>
        <v>1.963646543622154E-2</v>
      </c>
      <c r="J3" s="91" t="s">
        <v>58</v>
      </c>
      <c r="K3" s="91"/>
      <c r="L3" s="91"/>
      <c r="M3" s="92" t="s">
        <v>12</v>
      </c>
      <c r="N3" s="92" t="s">
        <v>71</v>
      </c>
      <c r="Q3" s="91" t="s">
        <v>75</v>
      </c>
      <c r="R3" s="91"/>
      <c r="S3" s="91"/>
      <c r="T3" s="91"/>
      <c r="U3" s="91"/>
      <c r="V3" s="91"/>
      <c r="W3" s="91"/>
      <c r="X3" s="91"/>
    </row>
    <row r="4" spans="1:25" x14ac:dyDescent="0.25">
      <c r="A4" s="44"/>
      <c r="B4" s="28" t="s">
        <v>48</v>
      </c>
      <c r="C4" s="27">
        <v>2</v>
      </c>
      <c r="D4" s="27">
        <v>6.1181999999999999</v>
      </c>
      <c r="E4" s="26">
        <v>5.0008999999999997</v>
      </c>
      <c r="F4" s="26">
        <v>11.011200000000001</v>
      </c>
      <c r="G4" s="26">
        <f t="shared" si="0"/>
        <v>4.8930000000000007</v>
      </c>
      <c r="H4" s="25">
        <f t="shared" si="1"/>
        <v>2.1576116299065969E-2</v>
      </c>
      <c r="J4" s="89" t="s">
        <v>70</v>
      </c>
      <c r="K4" s="90" t="s">
        <v>47</v>
      </c>
      <c r="L4" s="90"/>
      <c r="M4" s="93"/>
      <c r="N4" s="93"/>
      <c r="P4" s="51"/>
      <c r="Q4" s="89" t="s">
        <v>76</v>
      </c>
      <c r="R4" s="89" t="s">
        <v>77</v>
      </c>
      <c r="S4" s="89" t="s">
        <v>78</v>
      </c>
      <c r="T4" s="89" t="s">
        <v>79</v>
      </c>
      <c r="U4" s="89" t="s">
        <v>80</v>
      </c>
      <c r="V4" s="90" t="s">
        <v>81</v>
      </c>
      <c r="W4" s="90"/>
      <c r="X4" s="89" t="s">
        <v>84</v>
      </c>
    </row>
    <row r="5" spans="1:25" x14ac:dyDescent="0.25">
      <c r="A5" s="22" t="s">
        <v>54</v>
      </c>
      <c r="B5" s="31" t="s">
        <v>49</v>
      </c>
      <c r="C5" s="24">
        <v>84</v>
      </c>
      <c r="D5" s="24">
        <v>6.2202999999999999</v>
      </c>
      <c r="E5" s="30">
        <v>5.0002000000000004</v>
      </c>
      <c r="F5" s="30">
        <v>11.0703</v>
      </c>
      <c r="G5" s="30">
        <f t="shared" si="0"/>
        <v>4.8499999999999996</v>
      </c>
      <c r="H5" s="29">
        <f t="shared" si="1"/>
        <v>3.0038798448062232E-2</v>
      </c>
      <c r="J5" s="89"/>
      <c r="K5" s="47">
        <v>1</v>
      </c>
      <c r="L5" s="47">
        <v>2</v>
      </c>
      <c r="M5" s="94"/>
      <c r="N5" s="94"/>
      <c r="P5" s="51"/>
      <c r="Q5" s="89"/>
      <c r="R5" s="89"/>
      <c r="S5" s="89"/>
      <c r="T5" s="89"/>
      <c r="U5" s="89"/>
      <c r="V5" s="46">
        <v>0.1</v>
      </c>
      <c r="W5" s="46">
        <v>0.5</v>
      </c>
      <c r="X5" s="89"/>
    </row>
    <row r="6" spans="1:25" x14ac:dyDescent="0.25">
      <c r="A6" s="22"/>
      <c r="B6" s="28" t="s">
        <v>48</v>
      </c>
      <c r="C6" s="27">
        <v>3</v>
      </c>
      <c r="D6" s="27">
        <v>6.1978999999999997</v>
      </c>
      <c r="E6" s="26">
        <v>5.0004999999999997</v>
      </c>
      <c r="F6" s="26">
        <v>11.027200000000001</v>
      </c>
      <c r="G6" s="26">
        <f t="shared" si="0"/>
        <v>4.8293000000000008</v>
      </c>
      <c r="H6" s="25">
        <f t="shared" si="1"/>
        <v>3.423657634236555E-2</v>
      </c>
      <c r="J6" s="46" t="s">
        <v>67</v>
      </c>
      <c r="K6" s="48">
        <v>1.96</v>
      </c>
      <c r="L6" s="48">
        <v>2.16</v>
      </c>
      <c r="M6" s="48">
        <f>SUM(K6:L6)</f>
        <v>4.12</v>
      </c>
      <c r="N6" s="49">
        <f>AVERAGE(K6:L6)</f>
        <v>2.06</v>
      </c>
      <c r="Q6" s="46" t="s">
        <v>33</v>
      </c>
      <c r="R6" s="46">
        <f>(K16-1)</f>
        <v>1</v>
      </c>
      <c r="S6" s="50">
        <f>(SUMSQ(K12:L12)/K15)-N15</f>
        <v>0.10608999999998048</v>
      </c>
      <c r="T6" s="46">
        <f>S6/R6</f>
        <v>0.10608999999998048</v>
      </c>
      <c r="U6" s="64">
        <f>T6/T8</f>
        <v>8.8666945256983247</v>
      </c>
      <c r="V6" s="46">
        <f>FINV(V5,R6,R8)</f>
        <v>4.5447707203712637</v>
      </c>
      <c r="W6" s="46">
        <f>FINV(W5,R6,R8)</f>
        <v>0.54863217041303047</v>
      </c>
      <c r="X6" s="64" t="str">
        <f>IF(U6&lt;V6,"TN",IF(U6&lt;W6,"*","**"))</f>
        <v>**</v>
      </c>
      <c r="Y6" s="45" t="s">
        <v>85</v>
      </c>
    </row>
    <row r="7" spans="1:25" x14ac:dyDescent="0.25">
      <c r="A7" s="22" t="s">
        <v>53</v>
      </c>
      <c r="B7" s="31" t="s">
        <v>49</v>
      </c>
      <c r="C7" s="24">
        <v>27</v>
      </c>
      <c r="D7" s="24">
        <v>6.1162000000000001</v>
      </c>
      <c r="E7" s="30">
        <v>5.0003000000000002</v>
      </c>
      <c r="F7" s="30">
        <v>10.9893</v>
      </c>
      <c r="G7" s="30">
        <f t="shared" si="0"/>
        <v>4.8731</v>
      </c>
      <c r="H7" s="29">
        <f t="shared" si="1"/>
        <v>2.5438473691578544E-2</v>
      </c>
      <c r="J7" s="46" t="s">
        <v>54</v>
      </c>
      <c r="K7" s="49">
        <v>3</v>
      </c>
      <c r="L7" s="48">
        <v>3.42</v>
      </c>
      <c r="M7" s="53">
        <f t="shared" ref="M7:M11" si="2">SUM(K7:L7)</f>
        <v>6.42</v>
      </c>
      <c r="N7" s="49">
        <f t="shared" ref="N7:N11" si="3">AVERAGE(K7:L7)</f>
        <v>3.21</v>
      </c>
      <c r="Q7" s="46" t="s">
        <v>70</v>
      </c>
      <c r="R7" s="46">
        <f>(K15-1)</f>
        <v>4</v>
      </c>
      <c r="S7" s="50">
        <f>(SUMSQ(M7:M11)/K16)-N15</f>
        <v>2.60154</v>
      </c>
      <c r="T7" s="46">
        <f>S7/R7</f>
        <v>0.65038499999999999</v>
      </c>
      <c r="U7" s="64">
        <f>T7/T8</f>
        <v>54.357292101964049</v>
      </c>
      <c r="V7" s="46">
        <f>FINV(V5,R7,R8)</f>
        <v>4.1072495422505204</v>
      </c>
      <c r="W7" s="52">
        <f>FINV(W5,R7,R8)</f>
        <v>1</v>
      </c>
      <c r="X7" s="64" t="str">
        <f>IF(U7&lt;V7,"TN",IF(U7&lt;W7,"*","**"))</f>
        <v>**</v>
      </c>
      <c r="Y7" s="45" t="s">
        <v>85</v>
      </c>
    </row>
    <row r="8" spans="1:25" x14ac:dyDescent="0.25">
      <c r="A8" s="22"/>
      <c r="B8" s="28" t="s">
        <v>48</v>
      </c>
      <c r="C8" s="27">
        <v>16</v>
      </c>
      <c r="D8" s="27">
        <v>6.1231999999999998</v>
      </c>
      <c r="E8" s="26">
        <v>5.0007000000000001</v>
      </c>
      <c r="F8" s="26">
        <v>10.9815</v>
      </c>
      <c r="G8" s="26">
        <f t="shared" si="0"/>
        <v>4.8583000000000007</v>
      </c>
      <c r="H8" s="25">
        <f t="shared" si="1"/>
        <v>2.8476013358129743E-2</v>
      </c>
      <c r="J8" s="46" t="s">
        <v>53</v>
      </c>
      <c r="K8" s="48">
        <v>2.54</v>
      </c>
      <c r="L8" s="48">
        <v>2.85</v>
      </c>
      <c r="M8" s="53">
        <f t="shared" si="2"/>
        <v>5.3900000000000006</v>
      </c>
      <c r="N8" s="49">
        <f t="shared" si="3"/>
        <v>2.6950000000000003</v>
      </c>
      <c r="Q8" s="46" t="s">
        <v>82</v>
      </c>
      <c r="R8" s="46">
        <f>(K15-1)*(K16-1)</f>
        <v>4</v>
      </c>
      <c r="S8" s="50">
        <f>S9-S6-S7</f>
        <v>4.7860000000000014E-2</v>
      </c>
      <c r="T8" s="46">
        <f>S8/R8</f>
        <v>1.1965000000000003E-2</v>
      </c>
      <c r="U8" s="46"/>
      <c r="V8" s="46"/>
      <c r="W8" s="46"/>
      <c r="X8" s="46"/>
    </row>
    <row r="9" spans="1:25" x14ac:dyDescent="0.25">
      <c r="A9" s="22" t="s">
        <v>52</v>
      </c>
      <c r="B9" s="31" t="s">
        <v>49</v>
      </c>
      <c r="C9" s="24">
        <v>34</v>
      </c>
      <c r="D9" s="24">
        <v>6.2374999999999998</v>
      </c>
      <c r="E9" s="30">
        <v>5.0003000000000002</v>
      </c>
      <c r="F9" s="30">
        <v>11.0449</v>
      </c>
      <c r="G9" s="30">
        <f t="shared" si="0"/>
        <v>4.8074000000000003</v>
      </c>
      <c r="H9" s="29">
        <f t="shared" si="1"/>
        <v>3.8577685338879633E-2</v>
      </c>
      <c r="J9" s="46" t="s">
        <v>52</v>
      </c>
      <c r="K9" s="48">
        <v>3.86</v>
      </c>
      <c r="L9" s="48">
        <v>3.93</v>
      </c>
      <c r="M9" s="53">
        <f t="shared" si="2"/>
        <v>7.79</v>
      </c>
      <c r="N9" s="49">
        <f t="shared" si="3"/>
        <v>3.895</v>
      </c>
      <c r="Q9" s="46" t="s">
        <v>12</v>
      </c>
      <c r="R9" s="46">
        <f>(K15*K16)-1</f>
        <v>9</v>
      </c>
      <c r="S9" s="50">
        <f>SUMSQ(K7:L11)-N15</f>
        <v>2.7554899999999805</v>
      </c>
      <c r="T9" s="46">
        <f>S9/R9</f>
        <v>0.30616555555555336</v>
      </c>
      <c r="U9" s="46"/>
      <c r="V9" s="46"/>
      <c r="W9" s="46"/>
      <c r="X9" s="46"/>
    </row>
    <row r="10" spans="1:25" x14ac:dyDescent="0.25">
      <c r="A10" s="22"/>
      <c r="B10" s="28" t="s">
        <v>48</v>
      </c>
      <c r="C10" s="27">
        <v>15</v>
      </c>
      <c r="D10" s="27">
        <v>6.1661999999999999</v>
      </c>
      <c r="E10" s="26">
        <v>5.0003000000000002</v>
      </c>
      <c r="F10" s="26">
        <v>10.9701</v>
      </c>
      <c r="G10" s="26">
        <f t="shared" si="0"/>
        <v>4.8039000000000005</v>
      </c>
      <c r="H10" s="25">
        <f t="shared" si="1"/>
        <v>3.9277643341399451E-2</v>
      </c>
      <c r="J10" s="46" t="s">
        <v>51</v>
      </c>
      <c r="K10" s="48">
        <v>3.52</v>
      </c>
      <c r="L10" s="48">
        <v>3.59</v>
      </c>
      <c r="M10" s="53">
        <f t="shared" si="2"/>
        <v>7.1099999999999994</v>
      </c>
      <c r="N10" s="49">
        <f t="shared" si="3"/>
        <v>3.5549999999999997</v>
      </c>
    </row>
    <row r="11" spans="1:25" x14ac:dyDescent="0.25">
      <c r="A11" s="22" t="s">
        <v>51</v>
      </c>
      <c r="B11" s="31" t="s">
        <v>49</v>
      </c>
      <c r="C11" s="24">
        <v>36</v>
      </c>
      <c r="D11" s="24">
        <v>6.1683000000000003</v>
      </c>
      <c r="E11" s="30">
        <v>5.0004999999999997</v>
      </c>
      <c r="F11" s="30">
        <v>10.992900000000001</v>
      </c>
      <c r="G11" s="30">
        <f t="shared" si="0"/>
        <v>4.8246000000000002</v>
      </c>
      <c r="H11" s="29">
        <f t="shared" si="1"/>
        <v>3.5176482351764723E-2</v>
      </c>
      <c r="J11" s="46" t="s">
        <v>50</v>
      </c>
      <c r="K11" s="48">
        <v>4.0599999999999996</v>
      </c>
      <c r="L11" s="48">
        <v>4.22</v>
      </c>
      <c r="M11" s="53">
        <f t="shared" si="2"/>
        <v>8.2799999999999994</v>
      </c>
      <c r="N11" s="49">
        <f t="shared" si="3"/>
        <v>4.1399999999999997</v>
      </c>
      <c r="Q11" s="61" t="s">
        <v>86</v>
      </c>
      <c r="R11" s="62">
        <f>S9</f>
        <v>2.7554899999999805</v>
      </c>
      <c r="T11" s="61" t="s">
        <v>90</v>
      </c>
      <c r="U11" s="61">
        <f>T6</f>
        <v>0.10608999999998048</v>
      </c>
    </row>
    <row r="12" spans="1:25" x14ac:dyDescent="0.25">
      <c r="A12" s="22"/>
      <c r="B12" s="28" t="s">
        <v>48</v>
      </c>
      <c r="C12" s="27">
        <v>14</v>
      </c>
      <c r="D12" s="27">
        <v>6.2214</v>
      </c>
      <c r="E12" s="26">
        <v>5.0004</v>
      </c>
      <c r="F12" s="26">
        <v>11.0421</v>
      </c>
      <c r="G12" s="26">
        <f t="shared" si="0"/>
        <v>4.8206999999999995</v>
      </c>
      <c r="H12" s="25">
        <f t="shared" si="1"/>
        <v>3.5937125029997685E-2</v>
      </c>
      <c r="J12" s="46" t="s">
        <v>12</v>
      </c>
      <c r="K12" s="49">
        <f>SUM(K7:K11)</f>
        <v>16.98</v>
      </c>
      <c r="L12" s="49">
        <f>SUM(L7:L11)</f>
        <v>18.009999999999998</v>
      </c>
      <c r="M12" s="54">
        <f>SUM(M7:M11)</f>
        <v>34.99</v>
      </c>
      <c r="N12" s="49">
        <f>AVERAGE(N7:N11)</f>
        <v>3.4990000000000001</v>
      </c>
      <c r="Q12" s="61" t="s">
        <v>87</v>
      </c>
      <c r="R12" s="62">
        <f>S6</f>
        <v>0.10608999999998048</v>
      </c>
      <c r="T12" s="61" t="s">
        <v>91</v>
      </c>
      <c r="U12" s="61">
        <f>T7</f>
        <v>0.65038499999999999</v>
      </c>
    </row>
    <row r="13" spans="1:25" x14ac:dyDescent="0.25">
      <c r="A13" s="22" t="s">
        <v>50</v>
      </c>
      <c r="B13" s="31" t="s">
        <v>49</v>
      </c>
      <c r="C13" s="24">
        <v>9</v>
      </c>
      <c r="D13" s="24">
        <v>6.1405000000000003</v>
      </c>
      <c r="E13" s="30">
        <v>5.0004999999999997</v>
      </c>
      <c r="F13" s="30">
        <v>10.937799999999999</v>
      </c>
      <c r="G13" s="30">
        <f t="shared" si="0"/>
        <v>4.797299999999999</v>
      </c>
      <c r="H13" s="29">
        <f t="shared" si="1"/>
        <v>4.0635936406359506E-2</v>
      </c>
      <c r="J13" s="46" t="s">
        <v>71</v>
      </c>
      <c r="K13" s="49">
        <f>AVERAGE(K7:K11)</f>
        <v>3.3959999999999999</v>
      </c>
      <c r="L13" s="49">
        <f t="shared" ref="L13:M13" si="4">AVERAGE(L7:L11)</f>
        <v>3.6019999999999994</v>
      </c>
      <c r="M13" s="49">
        <f t="shared" si="4"/>
        <v>6.9980000000000002</v>
      </c>
      <c r="N13" s="55"/>
      <c r="Q13" s="61" t="s">
        <v>88</v>
      </c>
      <c r="R13" s="62">
        <f>S7</f>
        <v>2.60154</v>
      </c>
      <c r="T13" s="61" t="s">
        <v>92</v>
      </c>
      <c r="U13" s="61">
        <f>T8</f>
        <v>1.1965000000000003E-2</v>
      </c>
    </row>
    <row r="14" spans="1:25" x14ac:dyDescent="0.25">
      <c r="A14" s="22"/>
      <c r="B14" s="28" t="s">
        <v>48</v>
      </c>
      <c r="C14" s="27">
        <v>18</v>
      </c>
      <c r="D14" s="27">
        <v>6.1178999999999997</v>
      </c>
      <c r="E14" s="26">
        <v>5.0003000000000002</v>
      </c>
      <c r="F14" s="26">
        <v>10.907299999999999</v>
      </c>
      <c r="G14" s="26">
        <f t="shared" si="0"/>
        <v>4.7893999999999997</v>
      </c>
      <c r="H14" s="25">
        <f t="shared" si="1"/>
        <v>4.2177469351838998E-2</v>
      </c>
      <c r="Q14" s="61" t="s">
        <v>89</v>
      </c>
      <c r="R14" s="62">
        <f>S8</f>
        <v>4.7860000000000014E-2</v>
      </c>
      <c r="T14" s="61" t="s">
        <v>93</v>
      </c>
      <c r="U14" s="61">
        <f>T9</f>
        <v>0.30616555555555336</v>
      </c>
    </row>
    <row r="15" spans="1:25" x14ac:dyDescent="0.25">
      <c r="A15" s="22"/>
      <c r="B15" s="19"/>
      <c r="C15" s="13"/>
      <c r="D15" s="13"/>
      <c r="E15" s="21"/>
      <c r="F15" s="21"/>
      <c r="G15" s="21"/>
      <c r="H15" s="20"/>
      <c r="J15" s="46" t="s">
        <v>72</v>
      </c>
      <c r="K15" s="46">
        <v>5</v>
      </c>
      <c r="M15" s="61" t="s">
        <v>83</v>
      </c>
      <c r="N15" s="61">
        <f>(M12^2)/(K15*K16)</f>
        <v>122.43001000000001</v>
      </c>
    </row>
    <row r="16" spans="1:25" x14ac:dyDescent="0.25">
      <c r="A16" s="22"/>
      <c r="B16" s="19"/>
      <c r="C16" s="13"/>
      <c r="D16" s="13" t="s">
        <v>65</v>
      </c>
      <c r="E16" s="18" t="s">
        <v>64</v>
      </c>
      <c r="F16" s="21" t="s">
        <v>68</v>
      </c>
      <c r="G16" s="21"/>
      <c r="H16" s="20"/>
      <c r="J16" s="46" t="s">
        <v>73</v>
      </c>
      <c r="K16" s="46">
        <v>2</v>
      </c>
      <c r="M16" s="59" t="s">
        <v>94</v>
      </c>
      <c r="N16" s="56">
        <f>6.29*SQRT(T8/K16)</f>
        <v>0.48651025503066231</v>
      </c>
      <c r="Q16" s="60" t="s">
        <v>70</v>
      </c>
      <c r="R16" s="60" t="s">
        <v>23</v>
      </c>
      <c r="U16" s="60" t="s">
        <v>99</v>
      </c>
      <c r="V16" s="60"/>
    </row>
    <row r="17" spans="1:22" x14ac:dyDescent="0.25">
      <c r="A17" s="22"/>
      <c r="B17" s="19"/>
      <c r="C17" s="13"/>
      <c r="D17" s="13" t="s">
        <v>63</v>
      </c>
      <c r="E17" s="18">
        <v>1.74</v>
      </c>
      <c r="F17" s="18">
        <v>2.38</v>
      </c>
      <c r="G17" s="21"/>
      <c r="H17" s="20"/>
      <c r="J17" s="46" t="s">
        <v>74</v>
      </c>
      <c r="K17" s="46">
        <v>5</v>
      </c>
      <c r="M17" s="46" t="s">
        <v>95</v>
      </c>
      <c r="N17" s="46" t="s">
        <v>96</v>
      </c>
      <c r="O17" s="46" t="s">
        <v>97</v>
      </c>
      <c r="Q17" s="46" t="s">
        <v>54</v>
      </c>
      <c r="R17" s="48">
        <f>N7</f>
        <v>3.21</v>
      </c>
      <c r="S17" s="45" t="s">
        <v>45</v>
      </c>
      <c r="T17" s="66">
        <f>R17+R$22</f>
        <v>3.6965102550306623</v>
      </c>
      <c r="U17" s="46" t="s">
        <v>54</v>
      </c>
      <c r="V17" s="50">
        <f>STDEV(K7:L7)</f>
        <v>0.29698484809834991</v>
      </c>
    </row>
    <row r="18" spans="1:22" x14ac:dyDescent="0.25">
      <c r="A18" s="22"/>
      <c r="B18" s="19"/>
      <c r="C18" s="13"/>
      <c r="D18" s="13"/>
      <c r="E18" s="18">
        <v>1.88</v>
      </c>
      <c r="F18" s="18">
        <v>2.42</v>
      </c>
      <c r="G18" s="21"/>
      <c r="H18" s="20"/>
      <c r="J18" s="46" t="s">
        <v>22</v>
      </c>
      <c r="K18" s="46">
        <v>5</v>
      </c>
      <c r="M18" s="46">
        <f>SQRT(T8/K16)</f>
        <v>7.7346622421408953E-2</v>
      </c>
      <c r="N18" s="46">
        <v>6.29</v>
      </c>
      <c r="O18" s="63">
        <f>M18*N18</f>
        <v>0.48651025503066231</v>
      </c>
      <c r="Q18" s="46" t="s">
        <v>53</v>
      </c>
      <c r="R18" s="49">
        <f>N8</f>
        <v>2.6950000000000003</v>
      </c>
      <c r="S18" s="45" t="s">
        <v>44</v>
      </c>
      <c r="T18" s="66">
        <f t="shared" ref="T18:T21" si="5">R18+R$22</f>
        <v>3.1815102550306626</v>
      </c>
      <c r="U18" s="46" t="s">
        <v>53</v>
      </c>
      <c r="V18" s="50">
        <f t="shared" ref="V18:V20" si="6">STDEV(K8:L8)</f>
        <v>0.21920310216782976</v>
      </c>
    </row>
    <row r="19" spans="1:22" x14ac:dyDescent="0.25">
      <c r="A19" s="22"/>
      <c r="B19" s="19"/>
      <c r="C19" s="13"/>
      <c r="D19" s="13"/>
      <c r="E19" s="18">
        <v>2.02</v>
      </c>
      <c r="F19" s="18">
        <v>2.76</v>
      </c>
      <c r="G19" s="21"/>
      <c r="H19" s="20"/>
      <c r="Q19" s="46" t="s">
        <v>52</v>
      </c>
      <c r="R19" s="49">
        <f>N9</f>
        <v>3.895</v>
      </c>
      <c r="S19" s="45" t="s">
        <v>106</v>
      </c>
      <c r="T19" s="66">
        <f t="shared" si="5"/>
        <v>4.3815102550306619</v>
      </c>
      <c r="U19" s="46" t="s">
        <v>52</v>
      </c>
      <c r="V19" s="50">
        <f t="shared" si="6"/>
        <v>4.9497474683058526E-2</v>
      </c>
    </row>
    <row r="20" spans="1:22" x14ac:dyDescent="0.25">
      <c r="A20" s="22"/>
      <c r="B20" s="19"/>
      <c r="C20" s="13"/>
      <c r="D20" s="13"/>
      <c r="E20" s="18">
        <v>1.8</v>
      </c>
      <c r="F20" s="18">
        <v>2.78</v>
      </c>
      <c r="G20" s="21"/>
      <c r="H20" s="20"/>
      <c r="Q20" s="46" t="s">
        <v>51</v>
      </c>
      <c r="R20" s="49">
        <f>N10</f>
        <v>3.5549999999999997</v>
      </c>
      <c r="S20" s="45" t="s">
        <v>107</v>
      </c>
      <c r="T20" s="66">
        <f t="shared" si="5"/>
        <v>4.0415102550306621</v>
      </c>
      <c r="U20" s="46" t="s">
        <v>51</v>
      </c>
      <c r="V20" s="50">
        <f t="shared" si="6"/>
        <v>4.9497474683058214E-2</v>
      </c>
    </row>
    <row r="21" spans="1:22" x14ac:dyDescent="0.25">
      <c r="A21" s="22"/>
      <c r="B21" s="19"/>
      <c r="C21" s="13"/>
      <c r="D21" s="13"/>
      <c r="E21" s="18">
        <v>1.8</v>
      </c>
      <c r="F21" s="18">
        <v>2.71</v>
      </c>
      <c r="G21" s="21"/>
      <c r="H21" s="20"/>
      <c r="J21" s="51"/>
      <c r="K21" s="51"/>
      <c r="L21" s="51"/>
      <c r="M21" s="51"/>
      <c r="N21" s="51"/>
      <c r="Q21" s="46" t="s">
        <v>50</v>
      </c>
      <c r="R21" s="48">
        <f>N11</f>
        <v>4.1399999999999997</v>
      </c>
      <c r="S21" s="45" t="s">
        <v>108</v>
      </c>
      <c r="T21" s="66">
        <f t="shared" si="5"/>
        <v>4.626510255030662</v>
      </c>
      <c r="U21" s="46" t="s">
        <v>50</v>
      </c>
      <c r="V21" s="50">
        <f>STDEV(K11:L11)</f>
        <v>0.1131370849898477</v>
      </c>
    </row>
    <row r="22" spans="1:22" x14ac:dyDescent="0.25">
      <c r="A22" s="22"/>
      <c r="B22" s="19"/>
      <c r="C22" s="13"/>
      <c r="D22" s="13" t="s">
        <v>66</v>
      </c>
      <c r="E22" s="18">
        <f>AVERAGE(E17:E21)</f>
        <v>1.8480000000000001</v>
      </c>
      <c r="F22" s="18">
        <f>AVERAGE(F17:F21)</f>
        <v>2.6100000000000003</v>
      </c>
      <c r="G22" s="21"/>
      <c r="H22" s="20"/>
      <c r="J22" s="51"/>
      <c r="K22" s="51"/>
      <c r="L22" s="51"/>
      <c r="M22" s="51"/>
      <c r="N22" s="51"/>
      <c r="Q22" s="57" t="s">
        <v>98</v>
      </c>
      <c r="R22" s="58">
        <f>N16</f>
        <v>0.48651025503066231</v>
      </c>
      <c r="V22" s="50">
        <f>STDEV(K6:L6)</f>
        <v>0.14142135623730964</v>
      </c>
    </row>
  </sheetData>
  <mergeCells count="14">
    <mergeCell ref="D1:G1"/>
    <mergeCell ref="J3:L3"/>
    <mergeCell ref="J4:J5"/>
    <mergeCell ref="K4:L4"/>
    <mergeCell ref="V4:W4"/>
    <mergeCell ref="Q3:X3"/>
    <mergeCell ref="X4:X5"/>
    <mergeCell ref="M3:M5"/>
    <mergeCell ref="N3:N5"/>
    <mergeCell ref="Q4:Q5"/>
    <mergeCell ref="R4:R5"/>
    <mergeCell ref="S4:S5"/>
    <mergeCell ref="T4:T5"/>
    <mergeCell ref="U4:U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8077D-DEB4-4AA9-97F2-D266DB21846E}">
  <dimension ref="C3:X68"/>
  <sheetViews>
    <sheetView topLeftCell="A22" zoomScale="61" zoomScaleNormal="70" workbookViewId="0">
      <selection activeCell="W40" sqref="W40:X44"/>
    </sheetView>
  </sheetViews>
  <sheetFormatPr defaultRowHeight="15.75" x14ac:dyDescent="0.25"/>
  <cols>
    <col min="1" max="2" width="9.140625" style="45"/>
    <col min="3" max="3" width="13.7109375" style="45" customWidth="1"/>
    <col min="4" max="4" width="9.140625" style="45"/>
    <col min="5" max="5" width="11.5703125" style="45" bestFit="1" customWidth="1"/>
    <col min="6" max="6" width="9.28515625" style="45" bestFit="1" customWidth="1"/>
    <col min="7" max="12" width="9.140625" style="45"/>
    <col min="13" max="13" width="15.28515625" style="45" customWidth="1"/>
    <col min="14" max="14" width="9.140625" style="45"/>
    <col min="15" max="15" width="7.5703125" style="45" customWidth="1"/>
    <col min="16" max="16" width="20.7109375" style="45" customWidth="1"/>
    <col min="17" max="16384" width="9.140625" style="45"/>
  </cols>
  <sheetData>
    <row r="3" spans="3:20" x14ac:dyDescent="0.25">
      <c r="C3" s="89" t="s">
        <v>9</v>
      </c>
      <c r="D3" s="90" t="s">
        <v>58</v>
      </c>
      <c r="E3" s="90"/>
      <c r="F3" s="90"/>
      <c r="G3" s="90"/>
      <c r="H3" s="90"/>
      <c r="I3" s="89" t="s">
        <v>12</v>
      </c>
      <c r="J3" s="89" t="s">
        <v>71</v>
      </c>
      <c r="M3" s="89" t="s">
        <v>9</v>
      </c>
      <c r="N3" s="90" t="s">
        <v>58</v>
      </c>
      <c r="O3" s="90"/>
      <c r="P3" s="90"/>
      <c r="Q3" s="90"/>
      <c r="R3" s="90"/>
      <c r="S3" s="89" t="s">
        <v>12</v>
      </c>
      <c r="T3" s="89" t="s">
        <v>71</v>
      </c>
    </row>
    <row r="4" spans="3:20" x14ac:dyDescent="0.25">
      <c r="C4" s="89"/>
      <c r="D4" s="68" t="s">
        <v>54</v>
      </c>
      <c r="E4" s="68" t="s">
        <v>53</v>
      </c>
      <c r="F4" s="68" t="s">
        <v>52</v>
      </c>
      <c r="G4" s="68" t="s">
        <v>51</v>
      </c>
      <c r="H4" s="68" t="s">
        <v>50</v>
      </c>
      <c r="I4" s="89"/>
      <c r="J4" s="89"/>
      <c r="M4" s="89"/>
      <c r="N4" s="68" t="s">
        <v>54</v>
      </c>
      <c r="O4" s="68" t="s">
        <v>53</v>
      </c>
      <c r="P4" s="68" t="s">
        <v>52</v>
      </c>
      <c r="Q4" s="68" t="s">
        <v>51</v>
      </c>
      <c r="R4" s="68" t="s">
        <v>50</v>
      </c>
      <c r="S4" s="89"/>
      <c r="T4" s="89"/>
    </row>
    <row r="5" spans="3:20" x14ac:dyDescent="0.25">
      <c r="C5" s="89"/>
      <c r="D5" s="69">
        <v>358</v>
      </c>
      <c r="E5" s="69">
        <v>136</v>
      </c>
      <c r="F5" s="69">
        <v>419</v>
      </c>
      <c r="G5" s="69">
        <v>732</v>
      </c>
      <c r="H5" s="69">
        <v>616</v>
      </c>
      <c r="I5" s="89"/>
      <c r="J5" s="89"/>
      <c r="M5" s="89"/>
      <c r="N5" s="69">
        <v>358</v>
      </c>
      <c r="O5" s="69">
        <v>136</v>
      </c>
      <c r="P5" s="69">
        <v>419</v>
      </c>
      <c r="Q5" s="69">
        <v>732</v>
      </c>
      <c r="R5" s="69">
        <v>616</v>
      </c>
      <c r="S5" s="89"/>
      <c r="T5" s="89"/>
    </row>
    <row r="6" spans="3:20" x14ac:dyDescent="0.25">
      <c r="C6" s="46">
        <v>1</v>
      </c>
      <c r="D6" s="46">
        <v>5</v>
      </c>
      <c r="E6" s="46">
        <v>4</v>
      </c>
      <c r="F6" s="46">
        <v>1</v>
      </c>
      <c r="G6" s="46">
        <v>2</v>
      </c>
      <c r="H6" s="46">
        <v>3</v>
      </c>
      <c r="I6" s="46">
        <f>SUM(D6:H6)</f>
        <v>15</v>
      </c>
      <c r="J6" s="46">
        <f>AVERAGE(D6:H6)</f>
        <v>3</v>
      </c>
      <c r="M6" s="46">
        <v>1</v>
      </c>
      <c r="N6" s="46">
        <f>IF(D6=1,1.16,IF(D6=2,0.5,IF(D6=3,0,IF(D6=4,-0.5,IF(D6=5,-1.16)))))</f>
        <v>-1.1599999999999999</v>
      </c>
      <c r="O6" s="46">
        <f t="shared" ref="O6:R21" si="0">IF(E6=1,1.16,IF(E6=2,0.5,IF(E6=3,0,IF(E6=4,-0.5,IF(E6=5,-1.16)))))</f>
        <v>-0.5</v>
      </c>
      <c r="P6" s="46">
        <f t="shared" si="0"/>
        <v>1.1599999999999999</v>
      </c>
      <c r="Q6" s="46">
        <f t="shared" si="0"/>
        <v>0.5</v>
      </c>
      <c r="R6" s="46">
        <f t="shared" si="0"/>
        <v>0</v>
      </c>
      <c r="S6" s="46">
        <f>SUM(N6:R6)</f>
        <v>0</v>
      </c>
      <c r="T6" s="46">
        <f>AVERAGE(N6:R6)</f>
        <v>0</v>
      </c>
    </row>
    <row r="7" spans="3:20" x14ac:dyDescent="0.25">
      <c r="C7" s="46">
        <v>2</v>
      </c>
      <c r="D7" s="46">
        <v>5</v>
      </c>
      <c r="E7" s="46">
        <v>2</v>
      </c>
      <c r="F7" s="46">
        <v>4</v>
      </c>
      <c r="G7" s="46">
        <v>1</v>
      </c>
      <c r="H7" s="46">
        <v>3</v>
      </c>
      <c r="I7" s="46">
        <f t="shared" ref="I7:I35" si="1">SUM(D7:H7)</f>
        <v>15</v>
      </c>
      <c r="J7" s="46">
        <f t="shared" ref="J7:J35" si="2">AVERAGE(D7:H7)</f>
        <v>3</v>
      </c>
      <c r="M7" s="46">
        <v>2</v>
      </c>
      <c r="N7" s="46">
        <f t="shared" ref="N7:R35" si="3">IF(D7=1,1.16,IF(D7=2,0.5,IF(D7=3,0,IF(D7=4,-0.5,IF(D7=5,-1.16)))))</f>
        <v>-1.1599999999999999</v>
      </c>
      <c r="O7" s="46">
        <f t="shared" si="0"/>
        <v>0.5</v>
      </c>
      <c r="P7" s="46">
        <f t="shared" si="0"/>
        <v>-0.5</v>
      </c>
      <c r="Q7" s="46">
        <f t="shared" si="0"/>
        <v>1.1599999999999999</v>
      </c>
      <c r="R7" s="46">
        <f t="shared" si="0"/>
        <v>0</v>
      </c>
      <c r="S7" s="46">
        <f t="shared" ref="S7:S35" si="4">SUM(N7:R7)</f>
        <v>0</v>
      </c>
      <c r="T7" s="46">
        <f t="shared" ref="T7:T35" si="5">AVERAGE(N7:R7)</f>
        <v>0</v>
      </c>
    </row>
    <row r="8" spans="3:20" x14ac:dyDescent="0.25">
      <c r="C8" s="46">
        <v>3</v>
      </c>
      <c r="D8" s="46">
        <v>1</v>
      </c>
      <c r="E8" s="46">
        <v>5</v>
      </c>
      <c r="F8" s="46">
        <v>2</v>
      </c>
      <c r="G8" s="46">
        <v>4</v>
      </c>
      <c r="H8" s="46">
        <v>3</v>
      </c>
      <c r="I8" s="46">
        <f t="shared" si="1"/>
        <v>15</v>
      </c>
      <c r="J8" s="46">
        <f t="shared" si="2"/>
        <v>3</v>
      </c>
      <c r="M8" s="46">
        <v>3</v>
      </c>
      <c r="N8" s="46">
        <f t="shared" si="3"/>
        <v>1.1599999999999999</v>
      </c>
      <c r="O8" s="46">
        <f t="shared" si="0"/>
        <v>-1.1599999999999999</v>
      </c>
      <c r="P8" s="46">
        <f t="shared" si="0"/>
        <v>0.5</v>
      </c>
      <c r="Q8" s="46">
        <f t="shared" si="0"/>
        <v>-0.5</v>
      </c>
      <c r="R8" s="46">
        <f t="shared" si="0"/>
        <v>0</v>
      </c>
      <c r="S8" s="46">
        <f t="shared" si="4"/>
        <v>0</v>
      </c>
      <c r="T8" s="46">
        <f t="shared" si="5"/>
        <v>0</v>
      </c>
    </row>
    <row r="9" spans="3:20" x14ac:dyDescent="0.25">
      <c r="C9" s="46">
        <v>4</v>
      </c>
      <c r="D9" s="46">
        <v>5</v>
      </c>
      <c r="E9" s="46">
        <v>2</v>
      </c>
      <c r="F9" s="46">
        <v>3</v>
      </c>
      <c r="G9" s="46">
        <v>1</v>
      </c>
      <c r="H9" s="46">
        <v>4</v>
      </c>
      <c r="I9" s="46">
        <f t="shared" si="1"/>
        <v>15</v>
      </c>
      <c r="J9" s="46">
        <f t="shared" si="2"/>
        <v>3</v>
      </c>
      <c r="M9" s="46">
        <v>4</v>
      </c>
      <c r="N9" s="46">
        <f t="shared" si="3"/>
        <v>-1.1599999999999999</v>
      </c>
      <c r="O9" s="46">
        <f t="shared" si="0"/>
        <v>0.5</v>
      </c>
      <c r="P9" s="46">
        <f t="shared" si="0"/>
        <v>0</v>
      </c>
      <c r="Q9" s="46">
        <f t="shared" si="0"/>
        <v>1.1599999999999999</v>
      </c>
      <c r="R9" s="46">
        <f t="shared" si="0"/>
        <v>-0.5</v>
      </c>
      <c r="S9" s="46">
        <f t="shared" si="4"/>
        <v>0</v>
      </c>
      <c r="T9" s="46">
        <f t="shared" si="5"/>
        <v>0</v>
      </c>
    </row>
    <row r="10" spans="3:20" x14ac:dyDescent="0.25">
      <c r="C10" s="46">
        <v>5</v>
      </c>
      <c r="D10" s="46">
        <v>3</v>
      </c>
      <c r="E10" s="46">
        <v>1</v>
      </c>
      <c r="F10" s="46">
        <v>5</v>
      </c>
      <c r="G10" s="46">
        <v>2</v>
      </c>
      <c r="H10" s="46">
        <v>4</v>
      </c>
      <c r="I10" s="46">
        <f t="shared" si="1"/>
        <v>15</v>
      </c>
      <c r="J10" s="46">
        <f t="shared" si="2"/>
        <v>3</v>
      </c>
      <c r="M10" s="46">
        <v>5</v>
      </c>
      <c r="N10" s="46">
        <f t="shared" si="3"/>
        <v>0</v>
      </c>
      <c r="O10" s="46">
        <f t="shared" si="0"/>
        <v>1.1599999999999999</v>
      </c>
      <c r="P10" s="46">
        <f t="shared" si="0"/>
        <v>-1.1599999999999999</v>
      </c>
      <c r="Q10" s="46">
        <f t="shared" si="0"/>
        <v>0.5</v>
      </c>
      <c r="R10" s="46">
        <f t="shared" si="0"/>
        <v>-0.5</v>
      </c>
      <c r="S10" s="46">
        <f t="shared" si="4"/>
        <v>0</v>
      </c>
      <c r="T10" s="46">
        <f t="shared" si="5"/>
        <v>0</v>
      </c>
    </row>
    <row r="11" spans="3:20" x14ac:dyDescent="0.25">
      <c r="C11" s="46">
        <v>6</v>
      </c>
      <c r="D11" s="46">
        <v>1</v>
      </c>
      <c r="E11" s="46">
        <v>4</v>
      </c>
      <c r="F11" s="46">
        <v>3</v>
      </c>
      <c r="G11" s="46">
        <v>2</v>
      </c>
      <c r="H11" s="46">
        <v>5</v>
      </c>
      <c r="I11" s="46">
        <f t="shared" si="1"/>
        <v>15</v>
      </c>
      <c r="J11" s="46">
        <f t="shared" si="2"/>
        <v>3</v>
      </c>
      <c r="M11" s="46">
        <v>6</v>
      </c>
      <c r="N11" s="46">
        <f t="shared" si="3"/>
        <v>1.1599999999999999</v>
      </c>
      <c r="O11" s="46">
        <f t="shared" si="0"/>
        <v>-0.5</v>
      </c>
      <c r="P11" s="46">
        <f t="shared" si="0"/>
        <v>0</v>
      </c>
      <c r="Q11" s="46">
        <f t="shared" si="0"/>
        <v>0.5</v>
      </c>
      <c r="R11" s="46">
        <f t="shared" si="0"/>
        <v>-1.1599999999999999</v>
      </c>
      <c r="S11" s="46">
        <f t="shared" si="4"/>
        <v>0</v>
      </c>
      <c r="T11" s="46">
        <f t="shared" si="5"/>
        <v>0</v>
      </c>
    </row>
    <row r="12" spans="3:20" x14ac:dyDescent="0.25">
      <c r="C12" s="46">
        <v>7</v>
      </c>
      <c r="D12" s="46">
        <v>3</v>
      </c>
      <c r="E12" s="46">
        <v>5</v>
      </c>
      <c r="F12" s="46">
        <v>1</v>
      </c>
      <c r="G12" s="46">
        <v>4</v>
      </c>
      <c r="H12" s="46">
        <v>2</v>
      </c>
      <c r="I12" s="46">
        <f t="shared" si="1"/>
        <v>15</v>
      </c>
      <c r="J12" s="46">
        <f t="shared" si="2"/>
        <v>3</v>
      </c>
      <c r="M12" s="46">
        <v>7</v>
      </c>
      <c r="N12" s="46">
        <f t="shared" si="3"/>
        <v>0</v>
      </c>
      <c r="O12" s="46">
        <f t="shared" si="0"/>
        <v>-1.1599999999999999</v>
      </c>
      <c r="P12" s="46">
        <f t="shared" si="0"/>
        <v>1.1599999999999999</v>
      </c>
      <c r="Q12" s="46">
        <f t="shared" si="0"/>
        <v>-0.5</v>
      </c>
      <c r="R12" s="46">
        <f t="shared" si="0"/>
        <v>0.5</v>
      </c>
      <c r="S12" s="46">
        <f t="shared" si="4"/>
        <v>0</v>
      </c>
      <c r="T12" s="46">
        <f t="shared" si="5"/>
        <v>0</v>
      </c>
    </row>
    <row r="13" spans="3:20" x14ac:dyDescent="0.25">
      <c r="C13" s="46">
        <v>8</v>
      </c>
      <c r="D13" s="46">
        <v>1</v>
      </c>
      <c r="E13" s="46">
        <v>2</v>
      </c>
      <c r="F13" s="46">
        <v>3</v>
      </c>
      <c r="G13" s="46">
        <v>5</v>
      </c>
      <c r="H13" s="46">
        <v>4</v>
      </c>
      <c r="I13" s="46">
        <f t="shared" si="1"/>
        <v>15</v>
      </c>
      <c r="J13" s="46">
        <f t="shared" si="2"/>
        <v>3</v>
      </c>
      <c r="M13" s="46">
        <v>8</v>
      </c>
      <c r="N13" s="46">
        <f t="shared" si="3"/>
        <v>1.1599999999999999</v>
      </c>
      <c r="O13" s="46">
        <f t="shared" si="0"/>
        <v>0.5</v>
      </c>
      <c r="P13" s="46">
        <f t="shared" si="0"/>
        <v>0</v>
      </c>
      <c r="Q13" s="46">
        <f t="shared" si="0"/>
        <v>-1.1599999999999999</v>
      </c>
      <c r="R13" s="46">
        <f t="shared" si="0"/>
        <v>-0.5</v>
      </c>
      <c r="S13" s="46">
        <f t="shared" si="4"/>
        <v>0</v>
      </c>
      <c r="T13" s="46">
        <f t="shared" si="5"/>
        <v>0</v>
      </c>
    </row>
    <row r="14" spans="3:20" x14ac:dyDescent="0.25">
      <c r="C14" s="46">
        <v>9</v>
      </c>
      <c r="D14" s="46">
        <v>5</v>
      </c>
      <c r="E14" s="46">
        <v>1</v>
      </c>
      <c r="F14" s="46">
        <v>4</v>
      </c>
      <c r="G14" s="46">
        <v>2</v>
      </c>
      <c r="H14" s="46">
        <v>3</v>
      </c>
      <c r="I14" s="46">
        <f t="shared" si="1"/>
        <v>15</v>
      </c>
      <c r="J14" s="46">
        <f t="shared" si="2"/>
        <v>3</v>
      </c>
      <c r="M14" s="46">
        <v>9</v>
      </c>
      <c r="N14" s="46">
        <f t="shared" si="3"/>
        <v>-1.1599999999999999</v>
      </c>
      <c r="O14" s="46">
        <f t="shared" si="0"/>
        <v>1.1599999999999999</v>
      </c>
      <c r="P14" s="46">
        <f t="shared" si="0"/>
        <v>-0.5</v>
      </c>
      <c r="Q14" s="46">
        <f t="shared" si="0"/>
        <v>0.5</v>
      </c>
      <c r="R14" s="46">
        <f t="shared" si="0"/>
        <v>0</v>
      </c>
      <c r="S14" s="46">
        <f t="shared" si="4"/>
        <v>0</v>
      </c>
      <c r="T14" s="46">
        <f t="shared" si="5"/>
        <v>0</v>
      </c>
    </row>
    <row r="15" spans="3:20" x14ac:dyDescent="0.25">
      <c r="C15" s="46">
        <v>10</v>
      </c>
      <c r="D15" s="46">
        <v>1</v>
      </c>
      <c r="E15" s="46">
        <v>5</v>
      </c>
      <c r="F15" s="46">
        <v>3</v>
      </c>
      <c r="G15" s="46">
        <v>4</v>
      </c>
      <c r="H15" s="46">
        <v>2</v>
      </c>
      <c r="I15" s="46">
        <f t="shared" si="1"/>
        <v>15</v>
      </c>
      <c r="J15" s="46">
        <f t="shared" si="2"/>
        <v>3</v>
      </c>
      <c r="M15" s="46">
        <v>10</v>
      </c>
      <c r="N15" s="46">
        <f t="shared" si="3"/>
        <v>1.1599999999999999</v>
      </c>
      <c r="O15" s="46">
        <f t="shared" si="0"/>
        <v>-1.1599999999999999</v>
      </c>
      <c r="P15" s="46">
        <f t="shared" si="0"/>
        <v>0</v>
      </c>
      <c r="Q15" s="46">
        <f t="shared" si="0"/>
        <v>-0.5</v>
      </c>
      <c r="R15" s="46">
        <f t="shared" si="0"/>
        <v>0.5</v>
      </c>
      <c r="S15" s="46">
        <f t="shared" si="4"/>
        <v>0</v>
      </c>
      <c r="T15" s="46">
        <f t="shared" si="5"/>
        <v>0</v>
      </c>
    </row>
    <row r="16" spans="3:20" x14ac:dyDescent="0.25">
      <c r="C16" s="46">
        <v>11</v>
      </c>
      <c r="D16" s="46">
        <v>3</v>
      </c>
      <c r="E16" s="46">
        <v>1</v>
      </c>
      <c r="F16" s="46">
        <v>5</v>
      </c>
      <c r="G16" s="46">
        <v>2</v>
      </c>
      <c r="H16" s="46">
        <v>4</v>
      </c>
      <c r="I16" s="46">
        <f t="shared" si="1"/>
        <v>15</v>
      </c>
      <c r="J16" s="46">
        <f t="shared" si="2"/>
        <v>3</v>
      </c>
      <c r="M16" s="46">
        <v>11</v>
      </c>
      <c r="N16" s="46">
        <f t="shared" si="3"/>
        <v>0</v>
      </c>
      <c r="O16" s="46">
        <f t="shared" si="0"/>
        <v>1.1599999999999999</v>
      </c>
      <c r="P16" s="46">
        <f t="shared" si="0"/>
        <v>-1.1599999999999999</v>
      </c>
      <c r="Q16" s="46">
        <f t="shared" si="0"/>
        <v>0.5</v>
      </c>
      <c r="R16" s="46">
        <f t="shared" si="0"/>
        <v>-0.5</v>
      </c>
      <c r="S16" s="46">
        <f t="shared" si="4"/>
        <v>0</v>
      </c>
      <c r="T16" s="46">
        <f t="shared" si="5"/>
        <v>0</v>
      </c>
    </row>
    <row r="17" spans="3:20" x14ac:dyDescent="0.25">
      <c r="C17" s="46">
        <v>12</v>
      </c>
      <c r="D17" s="46">
        <v>5</v>
      </c>
      <c r="E17" s="46">
        <v>4</v>
      </c>
      <c r="F17" s="46">
        <v>2</v>
      </c>
      <c r="G17" s="46">
        <v>1</v>
      </c>
      <c r="H17" s="46">
        <v>3</v>
      </c>
      <c r="I17" s="46">
        <f t="shared" si="1"/>
        <v>15</v>
      </c>
      <c r="J17" s="46">
        <f t="shared" si="2"/>
        <v>3</v>
      </c>
      <c r="M17" s="46">
        <v>12</v>
      </c>
      <c r="N17" s="46">
        <f t="shared" si="3"/>
        <v>-1.1599999999999999</v>
      </c>
      <c r="O17" s="46">
        <f t="shared" si="0"/>
        <v>-0.5</v>
      </c>
      <c r="P17" s="46">
        <f t="shared" si="0"/>
        <v>0.5</v>
      </c>
      <c r="Q17" s="46">
        <f t="shared" si="0"/>
        <v>1.1599999999999999</v>
      </c>
      <c r="R17" s="46">
        <f t="shared" si="0"/>
        <v>0</v>
      </c>
      <c r="S17" s="46">
        <f t="shared" si="4"/>
        <v>0</v>
      </c>
      <c r="T17" s="46">
        <f t="shared" si="5"/>
        <v>0</v>
      </c>
    </row>
    <row r="18" spans="3:20" x14ac:dyDescent="0.25">
      <c r="C18" s="46">
        <v>13</v>
      </c>
      <c r="D18" s="46">
        <v>4</v>
      </c>
      <c r="E18" s="46">
        <v>5</v>
      </c>
      <c r="F18" s="46">
        <v>2</v>
      </c>
      <c r="G18" s="46">
        <v>3</v>
      </c>
      <c r="H18" s="46">
        <v>1</v>
      </c>
      <c r="I18" s="46">
        <f t="shared" si="1"/>
        <v>15</v>
      </c>
      <c r="J18" s="46">
        <f t="shared" si="2"/>
        <v>3</v>
      </c>
      <c r="M18" s="46">
        <v>13</v>
      </c>
      <c r="N18" s="46">
        <f t="shared" si="3"/>
        <v>-0.5</v>
      </c>
      <c r="O18" s="46">
        <f t="shared" si="0"/>
        <v>-1.1599999999999999</v>
      </c>
      <c r="P18" s="46">
        <f t="shared" si="0"/>
        <v>0.5</v>
      </c>
      <c r="Q18" s="46">
        <f t="shared" si="0"/>
        <v>0</v>
      </c>
      <c r="R18" s="46">
        <f t="shared" si="0"/>
        <v>1.1599999999999999</v>
      </c>
      <c r="S18" s="46">
        <f t="shared" si="4"/>
        <v>0</v>
      </c>
      <c r="T18" s="46">
        <f t="shared" si="5"/>
        <v>0</v>
      </c>
    </row>
    <row r="19" spans="3:20" x14ac:dyDescent="0.25">
      <c r="C19" s="46">
        <v>14</v>
      </c>
      <c r="D19" s="46">
        <v>5</v>
      </c>
      <c r="E19" s="46">
        <v>4</v>
      </c>
      <c r="F19" s="46">
        <v>1</v>
      </c>
      <c r="G19" s="46">
        <v>2</v>
      </c>
      <c r="H19" s="46">
        <v>3</v>
      </c>
      <c r="I19" s="46">
        <f t="shared" si="1"/>
        <v>15</v>
      </c>
      <c r="J19" s="46">
        <f t="shared" si="2"/>
        <v>3</v>
      </c>
      <c r="M19" s="46">
        <v>14</v>
      </c>
      <c r="N19" s="46">
        <f t="shared" si="3"/>
        <v>-1.1599999999999999</v>
      </c>
      <c r="O19" s="46">
        <f t="shared" si="0"/>
        <v>-0.5</v>
      </c>
      <c r="P19" s="46">
        <f t="shared" si="0"/>
        <v>1.1599999999999999</v>
      </c>
      <c r="Q19" s="46">
        <f t="shared" si="0"/>
        <v>0.5</v>
      </c>
      <c r="R19" s="46">
        <f t="shared" si="0"/>
        <v>0</v>
      </c>
      <c r="S19" s="46">
        <f t="shared" si="4"/>
        <v>0</v>
      </c>
      <c r="T19" s="46">
        <f t="shared" si="5"/>
        <v>0</v>
      </c>
    </row>
    <row r="20" spans="3:20" x14ac:dyDescent="0.25">
      <c r="C20" s="46">
        <v>15</v>
      </c>
      <c r="D20" s="46">
        <v>1</v>
      </c>
      <c r="E20" s="46">
        <v>2</v>
      </c>
      <c r="F20" s="46">
        <v>3</v>
      </c>
      <c r="G20" s="46">
        <v>4</v>
      </c>
      <c r="H20" s="46">
        <v>5</v>
      </c>
      <c r="I20" s="46">
        <f t="shared" si="1"/>
        <v>15</v>
      </c>
      <c r="J20" s="46">
        <f t="shared" si="2"/>
        <v>3</v>
      </c>
      <c r="M20" s="46">
        <v>15</v>
      </c>
      <c r="N20" s="46">
        <f t="shared" si="3"/>
        <v>1.1599999999999999</v>
      </c>
      <c r="O20" s="46">
        <f t="shared" si="0"/>
        <v>0.5</v>
      </c>
      <c r="P20" s="46">
        <f t="shared" si="0"/>
        <v>0</v>
      </c>
      <c r="Q20" s="46">
        <f t="shared" si="0"/>
        <v>-0.5</v>
      </c>
      <c r="R20" s="46">
        <f t="shared" si="0"/>
        <v>-1.1599999999999999</v>
      </c>
      <c r="S20" s="46">
        <f t="shared" si="4"/>
        <v>0</v>
      </c>
      <c r="T20" s="46">
        <f t="shared" si="5"/>
        <v>0</v>
      </c>
    </row>
    <row r="21" spans="3:20" x14ac:dyDescent="0.25">
      <c r="C21" s="46">
        <v>16</v>
      </c>
      <c r="D21" s="46">
        <v>5</v>
      </c>
      <c r="E21" s="46">
        <v>3</v>
      </c>
      <c r="F21" s="46">
        <v>4</v>
      </c>
      <c r="G21" s="46">
        <v>2</v>
      </c>
      <c r="H21" s="46">
        <v>1</v>
      </c>
      <c r="I21" s="46">
        <f t="shared" si="1"/>
        <v>15</v>
      </c>
      <c r="J21" s="46">
        <f t="shared" si="2"/>
        <v>3</v>
      </c>
      <c r="M21" s="46">
        <v>16</v>
      </c>
      <c r="N21" s="46">
        <f t="shared" si="3"/>
        <v>-1.1599999999999999</v>
      </c>
      <c r="O21" s="46">
        <f t="shared" si="0"/>
        <v>0</v>
      </c>
      <c r="P21" s="46">
        <f t="shared" si="0"/>
        <v>-0.5</v>
      </c>
      <c r="Q21" s="46">
        <f t="shared" si="0"/>
        <v>0.5</v>
      </c>
      <c r="R21" s="46">
        <f t="shared" si="0"/>
        <v>1.1599999999999999</v>
      </c>
      <c r="S21" s="46">
        <f t="shared" si="4"/>
        <v>0</v>
      </c>
      <c r="T21" s="46">
        <f t="shared" si="5"/>
        <v>0</v>
      </c>
    </row>
    <row r="22" spans="3:20" x14ac:dyDescent="0.25">
      <c r="C22" s="46">
        <v>17</v>
      </c>
      <c r="D22" s="46">
        <v>4</v>
      </c>
      <c r="E22" s="46">
        <v>2</v>
      </c>
      <c r="F22" s="46">
        <v>3</v>
      </c>
      <c r="G22" s="46">
        <v>5</v>
      </c>
      <c r="H22" s="46">
        <v>1</v>
      </c>
      <c r="I22" s="46">
        <f t="shared" si="1"/>
        <v>15</v>
      </c>
      <c r="J22" s="46">
        <f t="shared" si="2"/>
        <v>3</v>
      </c>
      <c r="M22" s="46">
        <v>17</v>
      </c>
      <c r="N22" s="46">
        <f t="shared" si="3"/>
        <v>-0.5</v>
      </c>
      <c r="O22" s="46">
        <f t="shared" si="3"/>
        <v>0.5</v>
      </c>
      <c r="P22" s="46">
        <f t="shared" si="3"/>
        <v>0</v>
      </c>
      <c r="Q22" s="46">
        <f t="shared" si="3"/>
        <v>-1.1599999999999999</v>
      </c>
      <c r="R22" s="46">
        <f t="shared" si="3"/>
        <v>1.1599999999999999</v>
      </c>
      <c r="S22" s="46">
        <f t="shared" si="4"/>
        <v>0</v>
      </c>
      <c r="T22" s="46">
        <f t="shared" si="5"/>
        <v>0</v>
      </c>
    </row>
    <row r="23" spans="3:20" x14ac:dyDescent="0.25">
      <c r="C23" s="46">
        <v>18</v>
      </c>
      <c r="D23" s="46">
        <v>4</v>
      </c>
      <c r="E23" s="46">
        <v>2</v>
      </c>
      <c r="F23" s="46">
        <v>3</v>
      </c>
      <c r="G23" s="46">
        <v>1</v>
      </c>
      <c r="H23" s="46">
        <v>5</v>
      </c>
      <c r="I23" s="46">
        <f t="shared" si="1"/>
        <v>15</v>
      </c>
      <c r="J23" s="46">
        <f t="shared" si="2"/>
        <v>3</v>
      </c>
      <c r="M23" s="46">
        <v>18</v>
      </c>
      <c r="N23" s="46">
        <f t="shared" si="3"/>
        <v>-0.5</v>
      </c>
      <c r="O23" s="46">
        <f t="shared" si="3"/>
        <v>0.5</v>
      </c>
      <c r="P23" s="46">
        <f t="shared" si="3"/>
        <v>0</v>
      </c>
      <c r="Q23" s="46">
        <f t="shared" si="3"/>
        <v>1.1599999999999999</v>
      </c>
      <c r="R23" s="46">
        <f t="shared" si="3"/>
        <v>-1.1599999999999999</v>
      </c>
      <c r="S23" s="46">
        <f t="shared" si="4"/>
        <v>0</v>
      </c>
      <c r="T23" s="46">
        <f t="shared" si="5"/>
        <v>0</v>
      </c>
    </row>
    <row r="24" spans="3:20" x14ac:dyDescent="0.25">
      <c r="C24" s="46">
        <v>19</v>
      </c>
      <c r="D24" s="46">
        <v>5</v>
      </c>
      <c r="E24" s="46">
        <v>3</v>
      </c>
      <c r="F24" s="46">
        <v>2</v>
      </c>
      <c r="G24" s="46">
        <v>1</v>
      </c>
      <c r="H24" s="46">
        <v>4</v>
      </c>
      <c r="I24" s="46">
        <f t="shared" si="1"/>
        <v>15</v>
      </c>
      <c r="J24" s="46">
        <f t="shared" si="2"/>
        <v>3</v>
      </c>
      <c r="M24" s="46">
        <v>19</v>
      </c>
      <c r="N24" s="46">
        <f t="shared" si="3"/>
        <v>-1.1599999999999999</v>
      </c>
      <c r="O24" s="46">
        <f t="shared" si="3"/>
        <v>0</v>
      </c>
      <c r="P24" s="46">
        <f t="shared" si="3"/>
        <v>0.5</v>
      </c>
      <c r="Q24" s="46">
        <f t="shared" si="3"/>
        <v>1.1599999999999999</v>
      </c>
      <c r="R24" s="46">
        <f t="shared" si="3"/>
        <v>-0.5</v>
      </c>
      <c r="S24" s="46">
        <f t="shared" si="4"/>
        <v>0</v>
      </c>
      <c r="T24" s="46">
        <f t="shared" si="5"/>
        <v>0</v>
      </c>
    </row>
    <row r="25" spans="3:20" x14ac:dyDescent="0.25">
      <c r="C25" s="46">
        <v>20</v>
      </c>
      <c r="D25" s="46">
        <v>2</v>
      </c>
      <c r="E25" s="46">
        <v>5</v>
      </c>
      <c r="F25" s="46">
        <v>3</v>
      </c>
      <c r="G25" s="46">
        <v>1</v>
      </c>
      <c r="H25" s="46">
        <v>4</v>
      </c>
      <c r="I25" s="46">
        <f t="shared" si="1"/>
        <v>15</v>
      </c>
      <c r="J25" s="46">
        <f t="shared" si="2"/>
        <v>3</v>
      </c>
      <c r="M25" s="46">
        <v>20</v>
      </c>
      <c r="N25" s="46">
        <f t="shared" si="3"/>
        <v>0.5</v>
      </c>
      <c r="O25" s="46">
        <f t="shared" si="3"/>
        <v>-1.1599999999999999</v>
      </c>
      <c r="P25" s="46">
        <f t="shared" si="3"/>
        <v>0</v>
      </c>
      <c r="Q25" s="46">
        <f t="shared" si="3"/>
        <v>1.1599999999999999</v>
      </c>
      <c r="R25" s="46">
        <f t="shared" si="3"/>
        <v>-0.5</v>
      </c>
      <c r="S25" s="46">
        <f t="shared" si="4"/>
        <v>0</v>
      </c>
      <c r="T25" s="46">
        <f t="shared" si="5"/>
        <v>0</v>
      </c>
    </row>
    <row r="26" spans="3:20" x14ac:dyDescent="0.25">
      <c r="C26" s="46">
        <v>21</v>
      </c>
      <c r="D26" s="46">
        <v>2</v>
      </c>
      <c r="E26" s="46">
        <v>1</v>
      </c>
      <c r="F26" s="46">
        <v>3</v>
      </c>
      <c r="G26" s="46">
        <v>5</v>
      </c>
      <c r="H26" s="46">
        <v>4</v>
      </c>
      <c r="I26" s="46">
        <f t="shared" si="1"/>
        <v>15</v>
      </c>
      <c r="J26" s="46">
        <f t="shared" si="2"/>
        <v>3</v>
      </c>
      <c r="M26" s="46">
        <v>21</v>
      </c>
      <c r="N26" s="46">
        <f t="shared" si="3"/>
        <v>0.5</v>
      </c>
      <c r="O26" s="46">
        <f t="shared" si="3"/>
        <v>1.1599999999999999</v>
      </c>
      <c r="P26" s="46">
        <f t="shared" si="3"/>
        <v>0</v>
      </c>
      <c r="Q26" s="46">
        <f t="shared" si="3"/>
        <v>-1.1599999999999999</v>
      </c>
      <c r="R26" s="46">
        <f t="shared" si="3"/>
        <v>-0.5</v>
      </c>
      <c r="S26" s="46">
        <f t="shared" si="4"/>
        <v>0</v>
      </c>
      <c r="T26" s="46">
        <f t="shared" si="5"/>
        <v>0</v>
      </c>
    </row>
    <row r="27" spans="3:20" x14ac:dyDescent="0.25">
      <c r="C27" s="46">
        <v>22</v>
      </c>
      <c r="D27" s="46">
        <v>1</v>
      </c>
      <c r="E27" s="46">
        <v>2</v>
      </c>
      <c r="F27" s="46">
        <v>3</v>
      </c>
      <c r="G27" s="46">
        <v>4</v>
      </c>
      <c r="H27" s="46">
        <v>5</v>
      </c>
      <c r="I27" s="46">
        <f t="shared" si="1"/>
        <v>15</v>
      </c>
      <c r="J27" s="46">
        <f t="shared" si="2"/>
        <v>3</v>
      </c>
      <c r="M27" s="46">
        <v>22</v>
      </c>
      <c r="N27" s="46">
        <f t="shared" si="3"/>
        <v>1.1599999999999999</v>
      </c>
      <c r="O27" s="46">
        <f t="shared" si="3"/>
        <v>0.5</v>
      </c>
      <c r="P27" s="46">
        <f t="shared" si="3"/>
        <v>0</v>
      </c>
      <c r="Q27" s="46">
        <f t="shared" si="3"/>
        <v>-0.5</v>
      </c>
      <c r="R27" s="46">
        <f t="shared" si="3"/>
        <v>-1.1599999999999999</v>
      </c>
      <c r="S27" s="46">
        <f t="shared" si="4"/>
        <v>0</v>
      </c>
      <c r="T27" s="46">
        <f t="shared" si="5"/>
        <v>0</v>
      </c>
    </row>
    <row r="28" spans="3:20" x14ac:dyDescent="0.25">
      <c r="C28" s="46">
        <v>23</v>
      </c>
      <c r="D28" s="46">
        <v>1</v>
      </c>
      <c r="E28" s="46">
        <v>3</v>
      </c>
      <c r="F28" s="46">
        <v>2</v>
      </c>
      <c r="G28" s="46">
        <v>4</v>
      </c>
      <c r="H28" s="46">
        <v>5</v>
      </c>
      <c r="I28" s="46">
        <f t="shared" si="1"/>
        <v>15</v>
      </c>
      <c r="J28" s="46">
        <f t="shared" si="2"/>
        <v>3</v>
      </c>
      <c r="M28" s="46">
        <v>23</v>
      </c>
      <c r="N28" s="46">
        <f t="shared" si="3"/>
        <v>1.1599999999999999</v>
      </c>
      <c r="O28" s="46">
        <f t="shared" si="3"/>
        <v>0</v>
      </c>
      <c r="P28" s="46">
        <f t="shared" si="3"/>
        <v>0.5</v>
      </c>
      <c r="Q28" s="46">
        <f t="shared" si="3"/>
        <v>-0.5</v>
      </c>
      <c r="R28" s="46">
        <f t="shared" si="3"/>
        <v>-1.1599999999999999</v>
      </c>
      <c r="S28" s="46">
        <f t="shared" si="4"/>
        <v>0</v>
      </c>
      <c r="T28" s="46">
        <f t="shared" si="5"/>
        <v>0</v>
      </c>
    </row>
    <row r="29" spans="3:20" x14ac:dyDescent="0.25">
      <c r="C29" s="46">
        <v>24</v>
      </c>
      <c r="D29" s="46">
        <v>3</v>
      </c>
      <c r="E29" s="46">
        <v>1</v>
      </c>
      <c r="F29" s="46">
        <v>5</v>
      </c>
      <c r="G29" s="46">
        <v>2</v>
      </c>
      <c r="H29" s="46">
        <v>4</v>
      </c>
      <c r="I29" s="46">
        <f t="shared" si="1"/>
        <v>15</v>
      </c>
      <c r="J29" s="46">
        <f t="shared" si="2"/>
        <v>3</v>
      </c>
      <c r="M29" s="46">
        <v>24</v>
      </c>
      <c r="N29" s="46">
        <f t="shared" si="3"/>
        <v>0</v>
      </c>
      <c r="O29" s="46">
        <f t="shared" si="3"/>
        <v>1.1599999999999999</v>
      </c>
      <c r="P29" s="46">
        <f t="shared" si="3"/>
        <v>-1.1599999999999999</v>
      </c>
      <c r="Q29" s="46">
        <f t="shared" si="3"/>
        <v>0.5</v>
      </c>
      <c r="R29" s="46">
        <f t="shared" si="3"/>
        <v>-0.5</v>
      </c>
      <c r="S29" s="46">
        <f t="shared" si="4"/>
        <v>0</v>
      </c>
      <c r="T29" s="46">
        <f t="shared" si="5"/>
        <v>0</v>
      </c>
    </row>
    <row r="30" spans="3:20" x14ac:dyDescent="0.25">
      <c r="C30" s="46">
        <v>25</v>
      </c>
      <c r="D30" s="46">
        <v>1</v>
      </c>
      <c r="E30" s="46">
        <v>2</v>
      </c>
      <c r="F30" s="46">
        <v>5</v>
      </c>
      <c r="G30" s="46">
        <v>4</v>
      </c>
      <c r="H30" s="46">
        <v>3</v>
      </c>
      <c r="I30" s="46">
        <f t="shared" si="1"/>
        <v>15</v>
      </c>
      <c r="J30" s="46">
        <f t="shared" si="2"/>
        <v>3</v>
      </c>
      <c r="M30" s="46">
        <v>25</v>
      </c>
      <c r="N30" s="46">
        <f t="shared" si="3"/>
        <v>1.1599999999999999</v>
      </c>
      <c r="O30" s="46">
        <f t="shared" si="3"/>
        <v>0.5</v>
      </c>
      <c r="P30" s="46">
        <f t="shared" si="3"/>
        <v>-1.1599999999999999</v>
      </c>
      <c r="Q30" s="46">
        <f t="shared" si="3"/>
        <v>-0.5</v>
      </c>
      <c r="R30" s="46">
        <f t="shared" si="3"/>
        <v>0</v>
      </c>
      <c r="S30" s="46">
        <f t="shared" si="4"/>
        <v>0</v>
      </c>
      <c r="T30" s="46">
        <f t="shared" si="5"/>
        <v>0</v>
      </c>
    </row>
    <row r="31" spans="3:20" x14ac:dyDescent="0.25">
      <c r="C31" s="46">
        <v>26</v>
      </c>
      <c r="D31" s="46">
        <v>3</v>
      </c>
      <c r="E31" s="46">
        <v>2</v>
      </c>
      <c r="F31" s="46">
        <v>4</v>
      </c>
      <c r="G31" s="46">
        <v>5</v>
      </c>
      <c r="H31" s="46">
        <v>1</v>
      </c>
      <c r="I31" s="46">
        <f t="shared" si="1"/>
        <v>15</v>
      </c>
      <c r="J31" s="46">
        <f t="shared" si="2"/>
        <v>3</v>
      </c>
      <c r="M31" s="46">
        <v>26</v>
      </c>
      <c r="N31" s="46">
        <f t="shared" si="3"/>
        <v>0</v>
      </c>
      <c r="O31" s="46">
        <f t="shared" si="3"/>
        <v>0.5</v>
      </c>
      <c r="P31" s="46">
        <f t="shared" si="3"/>
        <v>-0.5</v>
      </c>
      <c r="Q31" s="46">
        <f t="shared" si="3"/>
        <v>-1.1599999999999999</v>
      </c>
      <c r="R31" s="46">
        <f t="shared" si="3"/>
        <v>1.1599999999999999</v>
      </c>
      <c r="S31" s="46">
        <f t="shared" si="4"/>
        <v>0</v>
      </c>
      <c r="T31" s="46">
        <f t="shared" si="5"/>
        <v>0</v>
      </c>
    </row>
    <row r="32" spans="3:20" x14ac:dyDescent="0.25">
      <c r="C32" s="46">
        <v>27</v>
      </c>
      <c r="D32" s="46">
        <v>1</v>
      </c>
      <c r="E32" s="46">
        <v>5</v>
      </c>
      <c r="F32" s="46">
        <v>2</v>
      </c>
      <c r="G32" s="46">
        <v>3</v>
      </c>
      <c r="H32" s="46">
        <v>4</v>
      </c>
      <c r="I32" s="46">
        <f t="shared" si="1"/>
        <v>15</v>
      </c>
      <c r="J32" s="46">
        <f t="shared" si="2"/>
        <v>3</v>
      </c>
      <c r="M32" s="46">
        <v>27</v>
      </c>
      <c r="N32" s="46">
        <f t="shared" si="3"/>
        <v>1.1599999999999999</v>
      </c>
      <c r="O32" s="46">
        <f t="shared" si="3"/>
        <v>-1.1599999999999999</v>
      </c>
      <c r="P32" s="46">
        <f t="shared" si="3"/>
        <v>0.5</v>
      </c>
      <c r="Q32" s="46">
        <f t="shared" si="3"/>
        <v>0</v>
      </c>
      <c r="R32" s="46">
        <f t="shared" si="3"/>
        <v>-0.5</v>
      </c>
      <c r="S32" s="46">
        <f t="shared" si="4"/>
        <v>0</v>
      </c>
      <c r="T32" s="46">
        <f t="shared" si="5"/>
        <v>0</v>
      </c>
    </row>
    <row r="33" spans="3:24" x14ac:dyDescent="0.25">
      <c r="C33" s="46">
        <v>28</v>
      </c>
      <c r="D33" s="46">
        <v>1</v>
      </c>
      <c r="E33" s="46">
        <v>2</v>
      </c>
      <c r="F33" s="46">
        <v>5</v>
      </c>
      <c r="G33" s="46">
        <v>3</v>
      </c>
      <c r="H33" s="46">
        <v>4</v>
      </c>
      <c r="I33" s="46">
        <f t="shared" si="1"/>
        <v>15</v>
      </c>
      <c r="J33" s="46">
        <f t="shared" si="2"/>
        <v>3</v>
      </c>
      <c r="M33" s="46">
        <v>28</v>
      </c>
      <c r="N33" s="46">
        <f t="shared" si="3"/>
        <v>1.1599999999999999</v>
      </c>
      <c r="O33" s="46">
        <f t="shared" si="3"/>
        <v>0.5</v>
      </c>
      <c r="P33" s="46">
        <f t="shared" si="3"/>
        <v>-1.1599999999999999</v>
      </c>
      <c r="Q33" s="46">
        <f t="shared" si="3"/>
        <v>0</v>
      </c>
      <c r="R33" s="46">
        <f t="shared" si="3"/>
        <v>-0.5</v>
      </c>
      <c r="S33" s="46">
        <f t="shared" si="4"/>
        <v>0</v>
      </c>
      <c r="T33" s="46">
        <f t="shared" si="5"/>
        <v>0</v>
      </c>
    </row>
    <row r="34" spans="3:24" x14ac:dyDescent="0.25">
      <c r="C34" s="46">
        <v>29</v>
      </c>
      <c r="D34" s="46">
        <v>1</v>
      </c>
      <c r="E34" s="46">
        <v>3</v>
      </c>
      <c r="F34" s="46">
        <v>2</v>
      </c>
      <c r="G34" s="46">
        <v>4</v>
      </c>
      <c r="H34" s="46">
        <v>5</v>
      </c>
      <c r="I34" s="46">
        <f t="shared" si="1"/>
        <v>15</v>
      </c>
      <c r="J34" s="46">
        <f t="shared" si="2"/>
        <v>3</v>
      </c>
      <c r="M34" s="46">
        <v>29</v>
      </c>
      <c r="N34" s="46">
        <f t="shared" si="3"/>
        <v>1.1599999999999999</v>
      </c>
      <c r="O34" s="46">
        <f t="shared" si="3"/>
        <v>0</v>
      </c>
      <c r="P34" s="46">
        <f t="shared" si="3"/>
        <v>0.5</v>
      </c>
      <c r="Q34" s="46">
        <f t="shared" si="3"/>
        <v>-0.5</v>
      </c>
      <c r="R34" s="46">
        <f t="shared" si="3"/>
        <v>-1.1599999999999999</v>
      </c>
      <c r="S34" s="46">
        <f t="shared" si="4"/>
        <v>0</v>
      </c>
      <c r="T34" s="46">
        <f t="shared" si="5"/>
        <v>0</v>
      </c>
    </row>
    <row r="35" spans="3:24" x14ac:dyDescent="0.25">
      <c r="C35" s="46">
        <v>30</v>
      </c>
      <c r="D35" s="46">
        <v>1</v>
      </c>
      <c r="E35" s="46">
        <v>2</v>
      </c>
      <c r="F35" s="46">
        <v>5</v>
      </c>
      <c r="G35" s="46">
        <v>4</v>
      </c>
      <c r="H35" s="46">
        <v>3</v>
      </c>
      <c r="I35" s="46">
        <f t="shared" si="1"/>
        <v>15</v>
      </c>
      <c r="J35" s="46">
        <f t="shared" si="2"/>
        <v>3</v>
      </c>
      <c r="M35" s="46">
        <v>30</v>
      </c>
      <c r="N35" s="46">
        <f t="shared" si="3"/>
        <v>1.1599999999999999</v>
      </c>
      <c r="O35" s="46">
        <f t="shared" si="3"/>
        <v>0.5</v>
      </c>
      <c r="P35" s="46">
        <f t="shared" si="3"/>
        <v>-1.1599999999999999</v>
      </c>
      <c r="Q35" s="46">
        <f t="shared" si="3"/>
        <v>-0.5</v>
      </c>
      <c r="R35" s="46">
        <f t="shared" si="3"/>
        <v>0</v>
      </c>
      <c r="S35" s="46">
        <f t="shared" si="4"/>
        <v>0</v>
      </c>
      <c r="T35" s="46">
        <f t="shared" si="5"/>
        <v>0</v>
      </c>
    </row>
    <row r="36" spans="3:24" x14ac:dyDescent="0.25">
      <c r="C36" s="46" t="s">
        <v>12</v>
      </c>
      <c r="D36" s="64">
        <f>SUM(D6:D35)</f>
        <v>83</v>
      </c>
      <c r="E36" s="64">
        <f t="shared" ref="E36:F36" si="6">SUM(E6:E35)</f>
        <v>85</v>
      </c>
      <c r="F36" s="64">
        <f t="shared" si="6"/>
        <v>93</v>
      </c>
      <c r="G36" s="64">
        <f>SUM(G6:G35)</f>
        <v>87</v>
      </c>
      <c r="H36" s="64">
        <f>SUM(H6:H35)</f>
        <v>102</v>
      </c>
      <c r="I36" s="71">
        <f>SUM(I6:I35)</f>
        <v>450</v>
      </c>
      <c r="J36" s="70"/>
      <c r="M36" s="46" t="s">
        <v>12</v>
      </c>
      <c r="N36" s="64">
        <f>SUM(N6:N35)</f>
        <v>4.1400000000000006</v>
      </c>
      <c r="O36" s="64">
        <f t="shared" ref="O36:P36" si="7">SUM(O6:O35)</f>
        <v>2.34</v>
      </c>
      <c r="P36" s="64">
        <f t="shared" si="7"/>
        <v>-1.9799999999999995</v>
      </c>
      <c r="Q36" s="64">
        <f>SUM(Q6:Q35)</f>
        <v>1.8200000000000003</v>
      </c>
      <c r="R36" s="64">
        <f>SUM(R6:R35)</f>
        <v>-6.32</v>
      </c>
      <c r="S36" s="64">
        <f>SUM(S6:S35)</f>
        <v>0</v>
      </c>
      <c r="T36" s="70"/>
    </row>
    <row r="37" spans="3:24" x14ac:dyDescent="0.25">
      <c r="C37" s="46" t="s">
        <v>71</v>
      </c>
      <c r="D37" s="50">
        <f>AVERAGE(D6:D35)</f>
        <v>2.7666666666666666</v>
      </c>
      <c r="E37" s="50">
        <f t="shared" ref="E37:H37" si="8">AVERAGE(E6:E35)</f>
        <v>2.8333333333333335</v>
      </c>
      <c r="F37" s="50">
        <f t="shared" si="8"/>
        <v>3.1</v>
      </c>
      <c r="G37" s="50">
        <f t="shared" si="8"/>
        <v>2.9</v>
      </c>
      <c r="H37" s="50">
        <f t="shared" si="8"/>
        <v>3.4</v>
      </c>
      <c r="I37" s="70"/>
      <c r="J37" s="70"/>
      <c r="M37" s="46" t="s">
        <v>71</v>
      </c>
      <c r="N37" s="50">
        <f>AVERAGE(N6:N35)</f>
        <v>0.13800000000000001</v>
      </c>
      <c r="O37" s="50">
        <f t="shared" ref="O37:S37" si="9">AVERAGE(O6:O35)</f>
        <v>7.8E-2</v>
      </c>
      <c r="P37" s="50">
        <f t="shared" si="9"/>
        <v>-6.5999999999999989E-2</v>
      </c>
      <c r="Q37" s="50">
        <f t="shared" si="9"/>
        <v>6.0666666666666674E-2</v>
      </c>
      <c r="R37" s="50">
        <f t="shared" si="9"/>
        <v>-0.21066666666666667</v>
      </c>
      <c r="S37" s="73">
        <f t="shared" si="9"/>
        <v>0</v>
      </c>
      <c r="T37" s="70"/>
    </row>
    <row r="38" spans="3:24" x14ac:dyDescent="0.25">
      <c r="M38" s="46" t="s">
        <v>111</v>
      </c>
      <c r="N38" s="72">
        <f>SUMSQ(N6:N35)</f>
        <v>28.162000000000003</v>
      </c>
      <c r="O38" s="72">
        <f t="shared" ref="O38:S38" si="10">SUMSQ(O6:O35)</f>
        <v>18.551600000000001</v>
      </c>
      <c r="P38" s="72">
        <f t="shared" si="10"/>
        <v>14.860399999999997</v>
      </c>
      <c r="Q38" s="72">
        <f t="shared" si="10"/>
        <v>17.705999999999996</v>
      </c>
      <c r="R38" s="72">
        <f t="shared" si="10"/>
        <v>16.455999999999996</v>
      </c>
      <c r="S38" s="74">
        <f t="shared" si="10"/>
        <v>0</v>
      </c>
      <c r="T38" s="70"/>
    </row>
    <row r="39" spans="3:24" x14ac:dyDescent="0.25">
      <c r="C39" s="45" t="s">
        <v>118</v>
      </c>
      <c r="D39" s="45">
        <v>30</v>
      </c>
    </row>
    <row r="40" spans="3:24" x14ac:dyDescent="0.25">
      <c r="C40" s="45" t="s">
        <v>119</v>
      </c>
      <c r="D40" s="45">
        <v>5</v>
      </c>
      <c r="M40" s="45" t="s">
        <v>112</v>
      </c>
      <c r="O40" s="66">
        <f>SUM(N38:R38)</f>
        <v>95.73599999999999</v>
      </c>
      <c r="W40" s="45">
        <v>4.1400000000000006</v>
      </c>
      <c r="X40" s="45">
        <f>RANK(W40,W$40:W$44)</f>
        <v>1</v>
      </c>
    </row>
    <row r="41" spans="3:24" x14ac:dyDescent="0.25">
      <c r="M41" s="45" t="s">
        <v>113</v>
      </c>
      <c r="O41" s="45">
        <f>S36^2/(30*5)</f>
        <v>0</v>
      </c>
      <c r="W41" s="45">
        <v>2.34</v>
      </c>
      <c r="X41" s="45">
        <f t="shared" ref="X41:X44" si="11">RANK(W41,W$40:W$44)</f>
        <v>2</v>
      </c>
    </row>
    <row r="42" spans="3:24" x14ac:dyDescent="0.25">
      <c r="C42" s="45" t="s">
        <v>120</v>
      </c>
      <c r="D42" s="45" t="s">
        <v>77</v>
      </c>
      <c r="E42" s="45" t="s">
        <v>121</v>
      </c>
      <c r="F42" s="45" t="s">
        <v>123</v>
      </c>
      <c r="I42" s="45" t="s">
        <v>125</v>
      </c>
      <c r="M42" s="45" t="s">
        <v>114</v>
      </c>
      <c r="O42" s="75" cm="1">
        <f t="array" ref="O42">SUM(S6:S35/5)-O41</f>
        <v>0</v>
      </c>
      <c r="W42" s="45">
        <v>-1.9799999999999995</v>
      </c>
      <c r="X42" s="45">
        <f t="shared" si="11"/>
        <v>4</v>
      </c>
    </row>
    <row r="43" spans="3:24" x14ac:dyDescent="0.25">
      <c r="C43" s="45" t="s">
        <v>9</v>
      </c>
      <c r="D43" s="45">
        <f>D39-1</f>
        <v>29</v>
      </c>
      <c r="E43" s="75">
        <f>O42</f>
        <v>0</v>
      </c>
      <c r="F43" s="66">
        <f>E43/D43</f>
        <v>0</v>
      </c>
      <c r="M43" s="45" t="s">
        <v>115</v>
      </c>
      <c r="O43" s="66">
        <f>(N36^2)+(O36^2)+(P36^2)+(Q36^2)+(R36^2)/30</f>
        <v>31.179413333333336</v>
      </c>
      <c r="W43" s="45">
        <v>1.8200000000000003</v>
      </c>
      <c r="X43" s="45">
        <f t="shared" si="11"/>
        <v>3</v>
      </c>
    </row>
    <row r="44" spans="3:24" x14ac:dyDescent="0.25">
      <c r="C44" s="45" t="s">
        <v>119</v>
      </c>
      <c r="D44" s="45">
        <f>D40-1</f>
        <v>4</v>
      </c>
      <c r="E44" s="66">
        <f>O43</f>
        <v>31.179413333333336</v>
      </c>
      <c r="F44" s="66">
        <f>E44/D44</f>
        <v>7.7948533333333341</v>
      </c>
      <c r="M44" s="45" t="s">
        <v>116</v>
      </c>
      <c r="O44" s="75">
        <f>O40-O41</f>
        <v>95.73599999999999</v>
      </c>
      <c r="W44" s="45">
        <v>-6.32</v>
      </c>
      <c r="X44" s="45">
        <f t="shared" si="11"/>
        <v>5</v>
      </c>
    </row>
    <row r="45" spans="3:24" x14ac:dyDescent="0.25">
      <c r="C45" s="45" t="s">
        <v>122</v>
      </c>
      <c r="D45" s="45">
        <f>D43*D44</f>
        <v>116</v>
      </c>
      <c r="E45" s="66">
        <f>O45</f>
        <v>64.556586666666647</v>
      </c>
      <c r="F45" s="66">
        <f>E45/D45</f>
        <v>0.55652229885057458</v>
      </c>
      <c r="M45" s="45" t="s">
        <v>117</v>
      </c>
      <c r="O45" s="66">
        <f>O44-O42-O43</f>
        <v>64.556586666666647</v>
      </c>
    </row>
    <row r="46" spans="3:24" x14ac:dyDescent="0.25">
      <c r="C46" s="45" t="s">
        <v>12</v>
      </c>
      <c r="M46" s="45" t="s">
        <v>124</v>
      </c>
      <c r="O46" s="45">
        <f>F44/F45</f>
        <v>14.006362996474003</v>
      </c>
    </row>
    <row r="47" spans="3:24" x14ac:dyDescent="0.25">
      <c r="M47" s="45" t="s">
        <v>130</v>
      </c>
      <c r="O47" s="45">
        <f>SQRT(P53/30)</f>
        <v>0.13620111341328731</v>
      </c>
    </row>
    <row r="48" spans="3:24" x14ac:dyDescent="0.25">
      <c r="M48" s="91" t="s">
        <v>151</v>
      </c>
      <c r="N48" s="91"/>
      <c r="O48" s="91"/>
      <c r="P48" s="91"/>
      <c r="Q48" s="91"/>
      <c r="R48" s="91"/>
      <c r="S48" s="91"/>
      <c r="T48" s="91"/>
    </row>
    <row r="49" spans="3:20" x14ac:dyDescent="0.25">
      <c r="C49" s="46" t="s">
        <v>58</v>
      </c>
      <c r="D49" s="46" t="s">
        <v>71</v>
      </c>
      <c r="E49" s="90" t="s">
        <v>129</v>
      </c>
      <c r="F49" s="90"/>
      <c r="G49" s="51"/>
      <c r="J49" s="51"/>
      <c r="M49" s="89" t="s">
        <v>76</v>
      </c>
      <c r="N49" s="89" t="s">
        <v>77</v>
      </c>
      <c r="O49" s="89" t="s">
        <v>78</v>
      </c>
      <c r="P49" s="89" t="s">
        <v>127</v>
      </c>
      <c r="Q49" s="89" t="s">
        <v>80</v>
      </c>
      <c r="R49" s="90" t="s">
        <v>81</v>
      </c>
      <c r="S49" s="90"/>
      <c r="T49" s="89" t="s">
        <v>84</v>
      </c>
    </row>
    <row r="50" spans="3:20" x14ac:dyDescent="0.25">
      <c r="C50" s="77" t="s">
        <v>54</v>
      </c>
      <c r="D50" s="78">
        <f>N37</f>
        <v>0.13800000000000001</v>
      </c>
      <c r="E50" s="78">
        <f>N36</f>
        <v>4.1400000000000006</v>
      </c>
      <c r="F50" s="77" t="s">
        <v>44</v>
      </c>
      <c r="G50" s="76">
        <f>D50-D$55</f>
        <v>-0.2400942908352855</v>
      </c>
      <c r="I50" s="45">
        <f>RANK(D50,D$50:D$54)</f>
        <v>2</v>
      </c>
      <c r="J50" s="51"/>
      <c r="M50" s="89"/>
      <c r="N50" s="89"/>
      <c r="O50" s="89"/>
      <c r="P50" s="89"/>
      <c r="Q50" s="89"/>
      <c r="R50" s="46">
        <v>0.1</v>
      </c>
      <c r="S50" s="46">
        <v>0.5</v>
      </c>
      <c r="T50" s="89"/>
    </row>
    <row r="51" spans="3:20" x14ac:dyDescent="0.25">
      <c r="C51" s="77" t="s">
        <v>53</v>
      </c>
      <c r="D51" s="78">
        <f>O37</f>
        <v>7.8E-2</v>
      </c>
      <c r="E51" s="77">
        <f>O36</f>
        <v>2.34</v>
      </c>
      <c r="F51" s="77" t="s">
        <v>131</v>
      </c>
      <c r="G51" s="76">
        <f t="shared" ref="G51:G54" si="12">D51-D$55</f>
        <v>-0.30009429083528549</v>
      </c>
      <c r="I51" s="45">
        <f>RANK(D51,D$50:D$54)</f>
        <v>3</v>
      </c>
      <c r="M51" s="46" t="s">
        <v>9</v>
      </c>
      <c r="N51" s="46">
        <f t="shared" ref="N51:O53" si="13">D43</f>
        <v>29</v>
      </c>
      <c r="O51" s="73">
        <f>E43</f>
        <v>0</v>
      </c>
      <c r="P51" s="50">
        <f>O51/N51</f>
        <v>0</v>
      </c>
      <c r="Q51" s="64">
        <f>O46</f>
        <v>14.006362996474003</v>
      </c>
      <c r="R51" s="46">
        <f>FINV(R50,N51,N53)</f>
        <v>1.4170898856528533</v>
      </c>
      <c r="S51" s="46">
        <f>FINV(S50,N51,N53)</f>
        <v>0.9827572107879563</v>
      </c>
      <c r="T51" s="64" t="str">
        <f>IF(Q51&lt;R51,"TN",IF(Q51&lt;S51,"*","**"))</f>
        <v>**</v>
      </c>
    </row>
    <row r="52" spans="3:20" x14ac:dyDescent="0.25">
      <c r="C52" s="46" t="s">
        <v>52</v>
      </c>
      <c r="D52" s="50">
        <f>P36</f>
        <v>-1.9799999999999995</v>
      </c>
      <c r="E52" s="73">
        <f>P36</f>
        <v>-1.9799999999999995</v>
      </c>
      <c r="F52" s="46" t="s">
        <v>132</v>
      </c>
      <c r="G52" s="76">
        <f t="shared" si="12"/>
        <v>-2.3580942908352851</v>
      </c>
      <c r="I52" s="45">
        <f>RANK(D52,D$50:D$54)</f>
        <v>4</v>
      </c>
      <c r="M52" s="46" t="s">
        <v>58</v>
      </c>
      <c r="N52" s="46">
        <f t="shared" si="13"/>
        <v>4</v>
      </c>
      <c r="O52" s="50">
        <f t="shared" si="13"/>
        <v>31.179413333333336</v>
      </c>
      <c r="P52" s="50">
        <f>O52/N52</f>
        <v>7.7948533333333341</v>
      </c>
      <c r="Q52" s="64">
        <f>P52/P53</f>
        <v>14.006362996474003</v>
      </c>
      <c r="R52" s="46">
        <f>FINV(R50,N52,N53)</f>
        <v>1.9939601314917366</v>
      </c>
      <c r="S52" s="52">
        <f>FINV(S50,N52,N53)</f>
        <v>0.84409973272788674</v>
      </c>
      <c r="T52" s="64" t="str">
        <f>IF(Q52&lt;R52,"TN",IF(Q52&lt;S52,"*","**"))</f>
        <v>**</v>
      </c>
    </row>
    <row r="53" spans="3:20" x14ac:dyDescent="0.25">
      <c r="C53" s="46" t="s">
        <v>51</v>
      </c>
      <c r="D53" s="50">
        <f>Q36</f>
        <v>1.8200000000000003</v>
      </c>
      <c r="E53" s="50">
        <f>Q36</f>
        <v>1.8200000000000003</v>
      </c>
      <c r="F53" s="50" t="s">
        <v>133</v>
      </c>
      <c r="G53" s="76">
        <f t="shared" si="12"/>
        <v>1.4419057091647147</v>
      </c>
      <c r="I53" s="45">
        <f>RANK(D53,D$50:D$54)</f>
        <v>1</v>
      </c>
      <c r="M53" s="46" t="s">
        <v>126</v>
      </c>
      <c r="N53" s="46">
        <f>D45</f>
        <v>116</v>
      </c>
      <c r="O53" s="73">
        <f t="shared" si="13"/>
        <v>64.556586666666647</v>
      </c>
      <c r="P53" s="50">
        <f>O53/N53</f>
        <v>0.55652229885057458</v>
      </c>
      <c r="Q53" s="46"/>
      <c r="R53" s="46"/>
      <c r="S53" s="46"/>
      <c r="T53" s="46"/>
    </row>
    <row r="54" spans="3:20" x14ac:dyDescent="0.25">
      <c r="C54" s="46" t="s">
        <v>50</v>
      </c>
      <c r="D54" s="50">
        <f>R36</f>
        <v>-6.32</v>
      </c>
      <c r="E54" s="73">
        <f>R36</f>
        <v>-6.32</v>
      </c>
      <c r="F54" s="50" t="s">
        <v>108</v>
      </c>
      <c r="G54" s="76">
        <f t="shared" si="12"/>
        <v>-6.6980942908352858</v>
      </c>
      <c r="I54" s="45">
        <f t="shared" ref="I51:I54" si="14">RANK(D54,D$50:D$54)</f>
        <v>5</v>
      </c>
      <c r="M54" s="46" t="s">
        <v>12</v>
      </c>
      <c r="N54" s="46">
        <f>N51+N52+N53</f>
        <v>149</v>
      </c>
      <c r="O54" s="73"/>
      <c r="P54" s="50"/>
      <c r="Q54" s="46"/>
      <c r="R54" s="46"/>
      <c r="S54" s="46"/>
      <c r="T54" s="46"/>
    </row>
    <row r="55" spans="3:20" x14ac:dyDescent="0.25">
      <c r="C55" s="46" t="s">
        <v>128</v>
      </c>
      <c r="D55" s="102">
        <f>2.776*O47</f>
        <v>0.37809429083528551</v>
      </c>
      <c r="E55" s="103"/>
      <c r="F55" s="50"/>
    </row>
    <row r="57" spans="3:20" x14ac:dyDescent="0.25">
      <c r="C57" s="45" t="s">
        <v>54</v>
      </c>
      <c r="D57" s="66">
        <f>N37</f>
        <v>0.13800000000000001</v>
      </c>
      <c r="F57" s="91" t="s">
        <v>134</v>
      </c>
      <c r="G57" s="91"/>
      <c r="H57" s="91"/>
      <c r="I57" s="91"/>
    </row>
    <row r="58" spans="3:20" x14ac:dyDescent="0.25">
      <c r="C58" s="66" t="s">
        <v>53</v>
      </c>
      <c r="D58" s="66">
        <f>O37</f>
        <v>7.8E-2</v>
      </c>
      <c r="F58" s="90" t="s">
        <v>135</v>
      </c>
      <c r="G58" s="90"/>
      <c r="H58" s="50">
        <f>D57-D58</f>
        <v>6.0000000000000012E-2</v>
      </c>
      <c r="I58" s="46" t="str">
        <f>IF(H58&lt;H68,"TN",IF(H58&gt;H68,"BN"))</f>
        <v>TN</v>
      </c>
      <c r="K58" s="45" t="s">
        <v>136</v>
      </c>
      <c r="L58" s="45" t="s">
        <v>137</v>
      </c>
    </row>
    <row r="59" spans="3:20" x14ac:dyDescent="0.25">
      <c r="C59" s="45" t="s">
        <v>52</v>
      </c>
      <c r="D59" s="66">
        <f>P37</f>
        <v>-6.5999999999999989E-2</v>
      </c>
      <c r="F59" s="90" t="s">
        <v>138</v>
      </c>
      <c r="G59" s="90"/>
      <c r="H59" s="50">
        <f>D57-D59</f>
        <v>0.20400000000000001</v>
      </c>
      <c r="I59" s="46" t="str">
        <f>IF(H59&lt;H68,"TN",IF(H59&gt;H68,"BN"))</f>
        <v>TN</v>
      </c>
      <c r="K59" s="45" t="s">
        <v>139</v>
      </c>
      <c r="L59" s="45" t="s">
        <v>140</v>
      </c>
    </row>
    <row r="60" spans="3:20" x14ac:dyDescent="0.25">
      <c r="C60" s="45" t="s">
        <v>51</v>
      </c>
      <c r="D60" s="66">
        <f>Q37</f>
        <v>6.0666666666666674E-2</v>
      </c>
      <c r="F60" s="90" t="s">
        <v>141</v>
      </c>
      <c r="G60" s="90"/>
      <c r="H60" s="50">
        <f>D57-D60</f>
        <v>7.7333333333333337E-2</v>
      </c>
      <c r="I60" s="46" t="str">
        <f>IF(H60&lt;H$68,"TN",IF(H60&gt;H$68,"BN"))</f>
        <v>TN</v>
      </c>
    </row>
    <row r="61" spans="3:20" x14ac:dyDescent="0.25">
      <c r="C61" s="45" t="s">
        <v>50</v>
      </c>
      <c r="D61" s="66">
        <f>R37</f>
        <v>-0.21066666666666667</v>
      </c>
      <c r="F61" s="90" t="s">
        <v>142</v>
      </c>
      <c r="G61" s="90"/>
      <c r="H61" s="50">
        <f>D57-D61</f>
        <v>0.34866666666666668</v>
      </c>
      <c r="I61" s="46" t="str">
        <f t="shared" ref="I61:I67" si="15">IF(H61&lt;H$68,"TN",IF(H61&gt;H$68,"BN"))</f>
        <v>TN</v>
      </c>
    </row>
    <row r="62" spans="3:20" x14ac:dyDescent="0.25">
      <c r="F62" s="90" t="s">
        <v>143</v>
      </c>
      <c r="G62" s="90"/>
      <c r="H62" s="50">
        <f>D58-D59</f>
        <v>0.14399999999999999</v>
      </c>
      <c r="I62" s="46" t="str">
        <f t="shared" si="15"/>
        <v>TN</v>
      </c>
    </row>
    <row r="63" spans="3:20" x14ac:dyDescent="0.25">
      <c r="F63" s="90" t="s">
        <v>144</v>
      </c>
      <c r="G63" s="90"/>
      <c r="H63" s="50">
        <f>D58-D60</f>
        <v>1.7333333333333326E-2</v>
      </c>
      <c r="I63" s="46" t="str">
        <f t="shared" si="15"/>
        <v>TN</v>
      </c>
    </row>
    <row r="64" spans="3:20" x14ac:dyDescent="0.25">
      <c r="F64" s="90" t="s">
        <v>145</v>
      </c>
      <c r="G64" s="90"/>
      <c r="H64" s="50">
        <f>D58-D61</f>
        <v>0.28866666666666668</v>
      </c>
      <c r="I64" s="46" t="str">
        <f t="shared" si="15"/>
        <v>TN</v>
      </c>
    </row>
    <row r="65" spans="6:9" x14ac:dyDescent="0.25">
      <c r="F65" s="90" t="s">
        <v>146</v>
      </c>
      <c r="G65" s="90"/>
      <c r="H65" s="50">
        <f>D59-D60</f>
        <v>-0.12666666666666665</v>
      </c>
      <c r="I65" s="46" t="str">
        <f t="shared" si="15"/>
        <v>TN</v>
      </c>
    </row>
    <row r="66" spans="6:9" x14ac:dyDescent="0.25">
      <c r="F66" s="90" t="s">
        <v>147</v>
      </c>
      <c r="G66" s="90"/>
      <c r="H66" s="50">
        <f>D59-D61</f>
        <v>0.14466666666666667</v>
      </c>
      <c r="I66" s="46" t="str">
        <f t="shared" si="15"/>
        <v>TN</v>
      </c>
    </row>
    <row r="67" spans="6:9" x14ac:dyDescent="0.25">
      <c r="F67" s="90" t="s">
        <v>148</v>
      </c>
      <c r="G67" s="90"/>
      <c r="H67" s="50">
        <f>D60-D61</f>
        <v>0.27133333333333332</v>
      </c>
      <c r="I67" s="46" t="str">
        <f t="shared" si="15"/>
        <v>TN</v>
      </c>
    </row>
    <row r="68" spans="6:9" x14ac:dyDescent="0.25">
      <c r="F68" s="104" t="s">
        <v>149</v>
      </c>
      <c r="G68" s="104"/>
      <c r="H68" s="80">
        <f>D55</f>
        <v>0.37809429083528551</v>
      </c>
      <c r="I68" s="46"/>
    </row>
  </sheetData>
  <mergeCells count="30">
    <mergeCell ref="F59:G59"/>
    <mergeCell ref="F67:G67"/>
    <mergeCell ref="F68:G68"/>
    <mergeCell ref="F61:G61"/>
    <mergeCell ref="F62:G62"/>
    <mergeCell ref="F63:G63"/>
    <mergeCell ref="F64:G64"/>
    <mergeCell ref="F65:G65"/>
    <mergeCell ref="F66:G66"/>
    <mergeCell ref="F60:G60"/>
    <mergeCell ref="S3:S5"/>
    <mergeCell ref="T3:T5"/>
    <mergeCell ref="M48:T48"/>
    <mergeCell ref="E49:F49"/>
    <mergeCell ref="M49:M50"/>
    <mergeCell ref="N49:N50"/>
    <mergeCell ref="O49:O50"/>
    <mergeCell ref="P49:P50"/>
    <mergeCell ref="Q49:Q50"/>
    <mergeCell ref="R49:S49"/>
    <mergeCell ref="N3:R3"/>
    <mergeCell ref="T49:T50"/>
    <mergeCell ref="D55:E55"/>
    <mergeCell ref="F57:I57"/>
    <mergeCell ref="F58:G58"/>
    <mergeCell ref="C3:C5"/>
    <mergeCell ref="D3:H3"/>
    <mergeCell ref="I3:I5"/>
    <mergeCell ref="J3:J5"/>
    <mergeCell ref="M3:M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FC62B-84F3-4FEE-A18D-4AE8233E5FD3}">
  <dimension ref="C3:X68"/>
  <sheetViews>
    <sheetView topLeftCell="A19" zoomScale="60" zoomScaleNormal="60" workbookViewId="0">
      <selection activeCell="W40" sqref="W40:X44"/>
    </sheetView>
  </sheetViews>
  <sheetFormatPr defaultRowHeight="15" x14ac:dyDescent="0.25"/>
  <cols>
    <col min="3" max="3" width="13" customWidth="1"/>
    <col min="13" max="13" width="17.28515625" customWidth="1"/>
    <col min="14" max="14" width="18.42578125" customWidth="1"/>
    <col min="15" max="15" width="14.85546875" customWidth="1"/>
  </cols>
  <sheetData>
    <row r="3" spans="3:20" ht="15.75" x14ac:dyDescent="0.25">
      <c r="C3" s="89" t="s">
        <v>9</v>
      </c>
      <c r="D3" s="90" t="s">
        <v>58</v>
      </c>
      <c r="E3" s="90"/>
      <c r="F3" s="90"/>
      <c r="G3" s="90"/>
      <c r="H3" s="90"/>
      <c r="I3" s="89" t="s">
        <v>12</v>
      </c>
      <c r="J3" s="89" t="s">
        <v>71</v>
      </c>
      <c r="K3" s="45"/>
      <c r="L3" s="45"/>
      <c r="M3" s="89" t="s">
        <v>9</v>
      </c>
      <c r="N3" s="90" t="s">
        <v>58</v>
      </c>
      <c r="O3" s="90"/>
      <c r="P3" s="90"/>
      <c r="Q3" s="90"/>
      <c r="R3" s="90"/>
      <c r="S3" s="89" t="s">
        <v>12</v>
      </c>
      <c r="T3" s="89" t="s">
        <v>71</v>
      </c>
    </row>
    <row r="4" spans="3:20" ht="15.75" x14ac:dyDescent="0.25">
      <c r="C4" s="89"/>
      <c r="D4" s="68" t="s">
        <v>54</v>
      </c>
      <c r="E4" s="68" t="s">
        <v>53</v>
      </c>
      <c r="F4" s="68" t="s">
        <v>52</v>
      </c>
      <c r="G4" s="68" t="s">
        <v>51</v>
      </c>
      <c r="H4" s="68" t="s">
        <v>50</v>
      </c>
      <c r="I4" s="89"/>
      <c r="J4" s="89"/>
      <c r="K4" s="45"/>
      <c r="L4" s="45"/>
      <c r="M4" s="89"/>
      <c r="N4" s="68" t="s">
        <v>54</v>
      </c>
      <c r="O4" s="68" t="s">
        <v>53</v>
      </c>
      <c r="P4" s="68" t="s">
        <v>52</v>
      </c>
      <c r="Q4" s="68" t="s">
        <v>51</v>
      </c>
      <c r="R4" s="68" t="s">
        <v>50</v>
      </c>
      <c r="S4" s="89"/>
      <c r="T4" s="89"/>
    </row>
    <row r="5" spans="3:20" ht="15.75" x14ac:dyDescent="0.25">
      <c r="C5" s="89"/>
      <c r="D5" s="69">
        <v>358</v>
      </c>
      <c r="E5" s="69">
        <v>136</v>
      </c>
      <c r="F5" s="69">
        <v>419</v>
      </c>
      <c r="G5" s="69">
        <v>732</v>
      </c>
      <c r="H5" s="69">
        <v>616</v>
      </c>
      <c r="I5" s="89"/>
      <c r="J5" s="89"/>
      <c r="K5" s="45"/>
      <c r="L5" s="45"/>
      <c r="M5" s="89"/>
      <c r="N5" s="69">
        <v>358</v>
      </c>
      <c r="O5" s="69">
        <v>136</v>
      </c>
      <c r="P5" s="69">
        <v>419</v>
      </c>
      <c r="Q5" s="69">
        <v>732</v>
      </c>
      <c r="R5" s="69">
        <v>616</v>
      </c>
      <c r="S5" s="89"/>
      <c r="T5" s="89"/>
    </row>
    <row r="6" spans="3:20" ht="15.75" x14ac:dyDescent="0.25">
      <c r="C6" s="46">
        <v>1</v>
      </c>
      <c r="D6" s="46">
        <v>3</v>
      </c>
      <c r="E6" s="46">
        <v>2</v>
      </c>
      <c r="F6" s="46">
        <v>4</v>
      </c>
      <c r="G6" s="46">
        <v>5</v>
      </c>
      <c r="H6" s="46">
        <v>1</v>
      </c>
      <c r="I6" s="46">
        <f>SUM(D6:H6)</f>
        <v>15</v>
      </c>
      <c r="J6" s="46">
        <f>AVERAGE(D6:H6)</f>
        <v>3</v>
      </c>
      <c r="K6" s="45"/>
      <c r="L6" s="45"/>
      <c r="M6" s="46">
        <v>1</v>
      </c>
      <c r="N6" s="46">
        <f>IF(D6=1,1.16,IF(D6=2,0.5,IF(D6=3,0,IF(D6=4,-0.5,IF(D6=5,-1.16)))))</f>
        <v>0</v>
      </c>
      <c r="O6" s="46">
        <f t="shared" ref="O6:R21" si="0">IF(E6=1,1.16,IF(E6=2,0.5,IF(E6=3,0,IF(E6=4,-0.5,IF(E6=5,-1.16)))))</f>
        <v>0.5</v>
      </c>
      <c r="P6" s="46">
        <f t="shared" si="0"/>
        <v>-0.5</v>
      </c>
      <c r="Q6" s="46">
        <f t="shared" si="0"/>
        <v>-1.1599999999999999</v>
      </c>
      <c r="R6" s="46">
        <f t="shared" si="0"/>
        <v>1.1599999999999999</v>
      </c>
      <c r="S6" s="46">
        <f>SUM(N6:R6)</f>
        <v>0</v>
      </c>
      <c r="T6" s="46">
        <f>AVERAGE(N6:R6)</f>
        <v>0</v>
      </c>
    </row>
    <row r="7" spans="3:20" ht="15.75" x14ac:dyDescent="0.25">
      <c r="C7" s="46">
        <v>2</v>
      </c>
      <c r="D7" s="46">
        <v>1</v>
      </c>
      <c r="E7" s="46">
        <v>2</v>
      </c>
      <c r="F7" s="46">
        <v>4</v>
      </c>
      <c r="G7" s="46">
        <v>5</v>
      </c>
      <c r="H7" s="46">
        <v>3</v>
      </c>
      <c r="I7" s="46">
        <f t="shared" ref="I7:I35" si="1">SUM(D7:H7)</f>
        <v>15</v>
      </c>
      <c r="J7" s="46">
        <f t="shared" ref="J7:J35" si="2">AVERAGE(D7:H7)</f>
        <v>3</v>
      </c>
      <c r="K7" s="45"/>
      <c r="L7" s="45"/>
      <c r="M7" s="46">
        <v>2</v>
      </c>
      <c r="N7" s="46">
        <f t="shared" ref="N7:R35" si="3">IF(D7=1,1.16,IF(D7=2,0.5,IF(D7=3,0,IF(D7=4,-0.5,IF(D7=5,-1.16)))))</f>
        <v>1.1599999999999999</v>
      </c>
      <c r="O7" s="46">
        <f t="shared" si="0"/>
        <v>0.5</v>
      </c>
      <c r="P7" s="46">
        <f t="shared" si="0"/>
        <v>-0.5</v>
      </c>
      <c r="Q7" s="46">
        <f t="shared" si="0"/>
        <v>-1.1599999999999999</v>
      </c>
      <c r="R7" s="46">
        <f t="shared" si="0"/>
        <v>0</v>
      </c>
      <c r="S7" s="46">
        <f t="shared" ref="S7:S35" si="4">SUM(N7:R7)</f>
        <v>0</v>
      </c>
      <c r="T7" s="46">
        <f t="shared" ref="T7:T35" si="5">AVERAGE(N7:R7)</f>
        <v>0</v>
      </c>
    </row>
    <row r="8" spans="3:20" ht="15.75" x14ac:dyDescent="0.25">
      <c r="C8" s="46">
        <v>3</v>
      </c>
      <c r="D8" s="46">
        <v>2</v>
      </c>
      <c r="E8" s="46">
        <v>1</v>
      </c>
      <c r="F8" s="46">
        <v>5</v>
      </c>
      <c r="G8" s="46">
        <v>4</v>
      </c>
      <c r="H8" s="46">
        <v>3</v>
      </c>
      <c r="I8" s="46">
        <f t="shared" si="1"/>
        <v>15</v>
      </c>
      <c r="J8" s="46">
        <f t="shared" si="2"/>
        <v>3</v>
      </c>
      <c r="K8" s="45"/>
      <c r="L8" s="45"/>
      <c r="M8" s="46">
        <v>3</v>
      </c>
      <c r="N8" s="46">
        <f t="shared" si="3"/>
        <v>0.5</v>
      </c>
      <c r="O8" s="46">
        <f t="shared" si="0"/>
        <v>1.1599999999999999</v>
      </c>
      <c r="P8" s="46">
        <f t="shared" si="0"/>
        <v>-1.1599999999999999</v>
      </c>
      <c r="Q8" s="46">
        <f t="shared" si="0"/>
        <v>-0.5</v>
      </c>
      <c r="R8" s="46">
        <f t="shared" si="0"/>
        <v>0</v>
      </c>
      <c r="S8" s="46">
        <f t="shared" si="4"/>
        <v>0</v>
      </c>
      <c r="T8" s="46">
        <f t="shared" si="5"/>
        <v>0</v>
      </c>
    </row>
    <row r="9" spans="3:20" ht="15.75" x14ac:dyDescent="0.25">
      <c r="C9" s="46">
        <v>4</v>
      </c>
      <c r="D9" s="46">
        <v>4</v>
      </c>
      <c r="E9" s="46">
        <v>1</v>
      </c>
      <c r="F9" s="46">
        <v>5</v>
      </c>
      <c r="G9" s="46">
        <v>3</v>
      </c>
      <c r="H9" s="46">
        <v>2</v>
      </c>
      <c r="I9" s="46">
        <f t="shared" si="1"/>
        <v>15</v>
      </c>
      <c r="J9" s="46">
        <f t="shared" si="2"/>
        <v>3</v>
      </c>
      <c r="K9" s="45"/>
      <c r="L9" s="45"/>
      <c r="M9" s="46">
        <v>4</v>
      </c>
      <c r="N9" s="46">
        <f t="shared" si="3"/>
        <v>-0.5</v>
      </c>
      <c r="O9" s="46">
        <f t="shared" si="0"/>
        <v>1.1599999999999999</v>
      </c>
      <c r="P9" s="46">
        <f t="shared" si="0"/>
        <v>-1.1599999999999999</v>
      </c>
      <c r="Q9" s="46">
        <f t="shared" si="0"/>
        <v>0</v>
      </c>
      <c r="R9" s="46">
        <f t="shared" si="0"/>
        <v>0.5</v>
      </c>
      <c r="S9" s="46">
        <f t="shared" si="4"/>
        <v>0</v>
      </c>
      <c r="T9" s="46">
        <f t="shared" si="5"/>
        <v>0</v>
      </c>
    </row>
    <row r="10" spans="3:20" ht="15.75" x14ac:dyDescent="0.25">
      <c r="C10" s="46">
        <v>5</v>
      </c>
      <c r="D10" s="46">
        <v>4</v>
      </c>
      <c r="E10" s="46">
        <v>2</v>
      </c>
      <c r="F10" s="46">
        <v>5</v>
      </c>
      <c r="G10" s="46">
        <v>1</v>
      </c>
      <c r="H10" s="46">
        <v>3</v>
      </c>
      <c r="I10" s="46">
        <f t="shared" si="1"/>
        <v>15</v>
      </c>
      <c r="J10" s="46">
        <f t="shared" si="2"/>
        <v>3</v>
      </c>
      <c r="K10" s="45"/>
      <c r="L10" s="45"/>
      <c r="M10" s="46">
        <v>5</v>
      </c>
      <c r="N10" s="46">
        <f t="shared" si="3"/>
        <v>-0.5</v>
      </c>
      <c r="O10" s="46">
        <f t="shared" si="0"/>
        <v>0.5</v>
      </c>
      <c r="P10" s="46">
        <f t="shared" si="0"/>
        <v>-1.1599999999999999</v>
      </c>
      <c r="Q10" s="46">
        <f t="shared" si="0"/>
        <v>1.1599999999999999</v>
      </c>
      <c r="R10" s="46">
        <f t="shared" si="0"/>
        <v>0</v>
      </c>
      <c r="S10" s="46">
        <f t="shared" si="4"/>
        <v>0</v>
      </c>
      <c r="T10" s="46">
        <f t="shared" si="5"/>
        <v>0</v>
      </c>
    </row>
    <row r="11" spans="3:20" ht="15.75" x14ac:dyDescent="0.25">
      <c r="C11" s="46">
        <v>6</v>
      </c>
      <c r="D11" s="46">
        <v>1</v>
      </c>
      <c r="E11" s="46">
        <v>2</v>
      </c>
      <c r="F11" s="46">
        <v>3</v>
      </c>
      <c r="G11" s="46">
        <v>4</v>
      </c>
      <c r="H11" s="46">
        <v>5</v>
      </c>
      <c r="I11" s="46">
        <f t="shared" si="1"/>
        <v>15</v>
      </c>
      <c r="J11" s="46">
        <f t="shared" si="2"/>
        <v>3</v>
      </c>
      <c r="K11" s="45"/>
      <c r="L11" s="45"/>
      <c r="M11" s="46">
        <v>6</v>
      </c>
      <c r="N11" s="46">
        <f t="shared" si="3"/>
        <v>1.1599999999999999</v>
      </c>
      <c r="O11" s="46">
        <f t="shared" si="0"/>
        <v>0.5</v>
      </c>
      <c r="P11" s="46">
        <f t="shared" si="0"/>
        <v>0</v>
      </c>
      <c r="Q11" s="46">
        <f t="shared" si="0"/>
        <v>-0.5</v>
      </c>
      <c r="R11" s="46">
        <f t="shared" si="0"/>
        <v>-1.1599999999999999</v>
      </c>
      <c r="S11" s="46">
        <f t="shared" si="4"/>
        <v>0</v>
      </c>
      <c r="T11" s="46">
        <f t="shared" si="5"/>
        <v>0</v>
      </c>
    </row>
    <row r="12" spans="3:20" ht="15.75" x14ac:dyDescent="0.25">
      <c r="C12" s="46">
        <v>7</v>
      </c>
      <c r="D12" s="46">
        <v>5</v>
      </c>
      <c r="E12" s="46">
        <v>1</v>
      </c>
      <c r="F12" s="46">
        <v>2</v>
      </c>
      <c r="G12" s="46">
        <v>4</v>
      </c>
      <c r="H12" s="46">
        <v>3</v>
      </c>
      <c r="I12" s="46">
        <f t="shared" si="1"/>
        <v>15</v>
      </c>
      <c r="J12" s="46">
        <f t="shared" si="2"/>
        <v>3</v>
      </c>
      <c r="K12" s="45"/>
      <c r="L12" s="45"/>
      <c r="M12" s="46">
        <v>7</v>
      </c>
      <c r="N12" s="46">
        <f t="shared" si="3"/>
        <v>-1.1599999999999999</v>
      </c>
      <c r="O12" s="46">
        <f t="shared" si="0"/>
        <v>1.1599999999999999</v>
      </c>
      <c r="P12" s="46">
        <f t="shared" si="0"/>
        <v>0.5</v>
      </c>
      <c r="Q12" s="46">
        <f t="shared" si="0"/>
        <v>-0.5</v>
      </c>
      <c r="R12" s="46">
        <f t="shared" si="0"/>
        <v>0</v>
      </c>
      <c r="S12" s="46">
        <f t="shared" si="4"/>
        <v>0</v>
      </c>
      <c r="T12" s="46">
        <f t="shared" si="5"/>
        <v>0</v>
      </c>
    </row>
    <row r="13" spans="3:20" ht="15.75" x14ac:dyDescent="0.25">
      <c r="C13" s="46">
        <v>8</v>
      </c>
      <c r="D13" s="46">
        <v>4</v>
      </c>
      <c r="E13" s="46">
        <v>1</v>
      </c>
      <c r="F13" s="46">
        <v>3</v>
      </c>
      <c r="G13" s="46">
        <v>5</v>
      </c>
      <c r="H13" s="46">
        <v>2</v>
      </c>
      <c r="I13" s="46">
        <f t="shared" si="1"/>
        <v>15</v>
      </c>
      <c r="J13" s="46">
        <f t="shared" si="2"/>
        <v>3</v>
      </c>
      <c r="K13" s="45"/>
      <c r="L13" s="45"/>
      <c r="M13" s="46">
        <v>8</v>
      </c>
      <c r="N13" s="46">
        <f t="shared" si="3"/>
        <v>-0.5</v>
      </c>
      <c r="O13" s="46">
        <f t="shared" si="0"/>
        <v>1.1599999999999999</v>
      </c>
      <c r="P13" s="46">
        <f t="shared" si="0"/>
        <v>0</v>
      </c>
      <c r="Q13" s="46">
        <f t="shared" si="0"/>
        <v>-1.1599999999999999</v>
      </c>
      <c r="R13" s="46">
        <f t="shared" si="0"/>
        <v>0.5</v>
      </c>
      <c r="S13" s="46">
        <f t="shared" si="4"/>
        <v>0</v>
      </c>
      <c r="T13" s="46">
        <f t="shared" si="5"/>
        <v>0</v>
      </c>
    </row>
    <row r="14" spans="3:20" ht="15.75" x14ac:dyDescent="0.25">
      <c r="C14" s="46">
        <v>9</v>
      </c>
      <c r="D14" s="46">
        <v>3</v>
      </c>
      <c r="E14" s="46">
        <v>2</v>
      </c>
      <c r="F14" s="46">
        <v>5</v>
      </c>
      <c r="G14" s="46">
        <v>1</v>
      </c>
      <c r="H14" s="46">
        <v>4</v>
      </c>
      <c r="I14" s="46">
        <f t="shared" si="1"/>
        <v>15</v>
      </c>
      <c r="J14" s="46">
        <f t="shared" si="2"/>
        <v>3</v>
      </c>
      <c r="K14" s="45"/>
      <c r="L14" s="45"/>
      <c r="M14" s="46">
        <v>9</v>
      </c>
      <c r="N14" s="46">
        <f t="shared" si="3"/>
        <v>0</v>
      </c>
      <c r="O14" s="46">
        <f t="shared" si="0"/>
        <v>0.5</v>
      </c>
      <c r="P14" s="46">
        <f t="shared" si="0"/>
        <v>-1.1599999999999999</v>
      </c>
      <c r="Q14" s="46">
        <f t="shared" si="0"/>
        <v>1.1599999999999999</v>
      </c>
      <c r="R14" s="46">
        <f t="shared" si="0"/>
        <v>-0.5</v>
      </c>
      <c r="S14" s="46">
        <f t="shared" si="4"/>
        <v>0</v>
      </c>
      <c r="T14" s="46">
        <f t="shared" si="5"/>
        <v>0</v>
      </c>
    </row>
    <row r="15" spans="3:20" ht="15.75" x14ac:dyDescent="0.25">
      <c r="C15" s="46">
        <v>10</v>
      </c>
      <c r="D15" s="46">
        <v>1</v>
      </c>
      <c r="E15" s="46">
        <v>3</v>
      </c>
      <c r="F15" s="46">
        <v>4</v>
      </c>
      <c r="G15" s="46">
        <v>5</v>
      </c>
      <c r="H15" s="46">
        <v>2</v>
      </c>
      <c r="I15" s="46">
        <f t="shared" si="1"/>
        <v>15</v>
      </c>
      <c r="J15" s="46">
        <f t="shared" si="2"/>
        <v>3</v>
      </c>
      <c r="K15" s="45"/>
      <c r="L15" s="45"/>
      <c r="M15" s="46">
        <v>10</v>
      </c>
      <c r="N15" s="46">
        <f t="shared" si="3"/>
        <v>1.1599999999999999</v>
      </c>
      <c r="O15" s="46">
        <f t="shared" si="0"/>
        <v>0</v>
      </c>
      <c r="P15" s="46">
        <f t="shared" si="0"/>
        <v>-0.5</v>
      </c>
      <c r="Q15" s="46">
        <f t="shared" si="0"/>
        <v>-1.1599999999999999</v>
      </c>
      <c r="R15" s="46">
        <f t="shared" si="0"/>
        <v>0.5</v>
      </c>
      <c r="S15" s="46">
        <f t="shared" si="4"/>
        <v>0</v>
      </c>
      <c r="T15" s="46">
        <f t="shared" si="5"/>
        <v>0</v>
      </c>
    </row>
    <row r="16" spans="3:20" ht="15.75" x14ac:dyDescent="0.25">
      <c r="C16" s="46">
        <v>11</v>
      </c>
      <c r="D16" s="46">
        <v>3</v>
      </c>
      <c r="E16" s="46">
        <v>1</v>
      </c>
      <c r="F16" s="46">
        <v>2</v>
      </c>
      <c r="G16" s="46">
        <v>4</v>
      </c>
      <c r="H16" s="46">
        <v>5</v>
      </c>
      <c r="I16" s="46">
        <f t="shared" si="1"/>
        <v>15</v>
      </c>
      <c r="J16" s="46">
        <f t="shared" si="2"/>
        <v>3</v>
      </c>
      <c r="K16" s="45"/>
      <c r="L16" s="45"/>
      <c r="M16" s="46">
        <v>11</v>
      </c>
      <c r="N16" s="46">
        <f t="shared" si="3"/>
        <v>0</v>
      </c>
      <c r="O16" s="46">
        <f t="shared" si="0"/>
        <v>1.1599999999999999</v>
      </c>
      <c r="P16" s="46">
        <f t="shared" si="0"/>
        <v>0.5</v>
      </c>
      <c r="Q16" s="46">
        <f t="shared" si="0"/>
        <v>-0.5</v>
      </c>
      <c r="R16" s="46">
        <f t="shared" si="0"/>
        <v>-1.1599999999999999</v>
      </c>
      <c r="S16" s="46">
        <f t="shared" si="4"/>
        <v>0</v>
      </c>
      <c r="T16" s="46">
        <f t="shared" si="5"/>
        <v>0</v>
      </c>
    </row>
    <row r="17" spans="3:20" ht="15.75" x14ac:dyDescent="0.25">
      <c r="C17" s="46">
        <v>12</v>
      </c>
      <c r="D17" s="46">
        <v>5</v>
      </c>
      <c r="E17" s="46">
        <v>2</v>
      </c>
      <c r="F17" s="46">
        <v>3</v>
      </c>
      <c r="G17" s="46">
        <v>4</v>
      </c>
      <c r="H17" s="46">
        <v>1</v>
      </c>
      <c r="I17" s="46">
        <f t="shared" si="1"/>
        <v>15</v>
      </c>
      <c r="J17" s="46">
        <f t="shared" si="2"/>
        <v>3</v>
      </c>
      <c r="K17" s="45"/>
      <c r="L17" s="45"/>
      <c r="M17" s="46">
        <v>12</v>
      </c>
      <c r="N17" s="46">
        <f t="shared" si="3"/>
        <v>-1.1599999999999999</v>
      </c>
      <c r="O17" s="46">
        <f t="shared" si="0"/>
        <v>0.5</v>
      </c>
      <c r="P17" s="46">
        <f t="shared" si="0"/>
        <v>0</v>
      </c>
      <c r="Q17" s="46">
        <f t="shared" si="0"/>
        <v>-0.5</v>
      </c>
      <c r="R17" s="46">
        <f t="shared" si="0"/>
        <v>1.1599999999999999</v>
      </c>
      <c r="S17" s="46">
        <f t="shared" si="4"/>
        <v>0</v>
      </c>
      <c r="T17" s="46">
        <f t="shared" si="5"/>
        <v>0</v>
      </c>
    </row>
    <row r="18" spans="3:20" ht="15.75" x14ac:dyDescent="0.25">
      <c r="C18" s="46">
        <v>13</v>
      </c>
      <c r="D18" s="46">
        <v>5</v>
      </c>
      <c r="E18" s="46">
        <v>3</v>
      </c>
      <c r="F18" s="46">
        <v>2</v>
      </c>
      <c r="G18" s="46">
        <v>4</v>
      </c>
      <c r="H18" s="46">
        <v>1</v>
      </c>
      <c r="I18" s="46">
        <f t="shared" si="1"/>
        <v>15</v>
      </c>
      <c r="J18" s="46">
        <f t="shared" si="2"/>
        <v>3</v>
      </c>
      <c r="K18" s="45"/>
      <c r="L18" s="45"/>
      <c r="M18" s="46">
        <v>13</v>
      </c>
      <c r="N18" s="46">
        <f t="shared" si="3"/>
        <v>-1.1599999999999999</v>
      </c>
      <c r="O18" s="46">
        <f t="shared" si="0"/>
        <v>0</v>
      </c>
      <c r="P18" s="46">
        <f t="shared" si="0"/>
        <v>0.5</v>
      </c>
      <c r="Q18" s="46">
        <f t="shared" si="0"/>
        <v>-0.5</v>
      </c>
      <c r="R18" s="46">
        <f t="shared" si="0"/>
        <v>1.1599999999999999</v>
      </c>
      <c r="S18" s="46">
        <f t="shared" si="4"/>
        <v>0</v>
      </c>
      <c r="T18" s="46">
        <f t="shared" si="5"/>
        <v>0</v>
      </c>
    </row>
    <row r="19" spans="3:20" ht="15.75" x14ac:dyDescent="0.25">
      <c r="C19" s="46">
        <v>14</v>
      </c>
      <c r="D19" s="46">
        <v>3</v>
      </c>
      <c r="E19" s="46">
        <v>5</v>
      </c>
      <c r="F19" s="46">
        <v>1</v>
      </c>
      <c r="G19" s="46">
        <v>2</v>
      </c>
      <c r="H19" s="46">
        <v>4</v>
      </c>
      <c r="I19" s="46">
        <f t="shared" si="1"/>
        <v>15</v>
      </c>
      <c r="J19" s="46">
        <f t="shared" si="2"/>
        <v>3</v>
      </c>
      <c r="K19" s="45"/>
      <c r="L19" s="45"/>
      <c r="M19" s="46">
        <v>14</v>
      </c>
      <c r="N19" s="46">
        <f t="shared" si="3"/>
        <v>0</v>
      </c>
      <c r="O19" s="46">
        <f t="shared" si="0"/>
        <v>-1.1599999999999999</v>
      </c>
      <c r="P19" s="46">
        <f t="shared" si="0"/>
        <v>1.1599999999999999</v>
      </c>
      <c r="Q19" s="46">
        <f t="shared" si="0"/>
        <v>0.5</v>
      </c>
      <c r="R19" s="46">
        <f t="shared" si="0"/>
        <v>-0.5</v>
      </c>
      <c r="S19" s="46">
        <f t="shared" si="4"/>
        <v>0</v>
      </c>
      <c r="T19" s="46">
        <f t="shared" si="5"/>
        <v>0</v>
      </c>
    </row>
    <row r="20" spans="3:20" ht="15.75" x14ac:dyDescent="0.25">
      <c r="C20" s="46">
        <v>15</v>
      </c>
      <c r="D20" s="46">
        <v>2</v>
      </c>
      <c r="E20" s="46">
        <v>1</v>
      </c>
      <c r="F20" s="46">
        <v>4</v>
      </c>
      <c r="G20" s="46">
        <v>3</v>
      </c>
      <c r="H20" s="46">
        <v>5</v>
      </c>
      <c r="I20" s="46">
        <f t="shared" si="1"/>
        <v>15</v>
      </c>
      <c r="J20" s="46">
        <f t="shared" si="2"/>
        <v>3</v>
      </c>
      <c r="K20" s="45"/>
      <c r="L20" s="45"/>
      <c r="M20" s="46">
        <v>15</v>
      </c>
      <c r="N20" s="46">
        <f t="shared" si="3"/>
        <v>0.5</v>
      </c>
      <c r="O20" s="46">
        <f t="shared" si="0"/>
        <v>1.1599999999999999</v>
      </c>
      <c r="P20" s="46">
        <f t="shared" si="0"/>
        <v>-0.5</v>
      </c>
      <c r="Q20" s="46">
        <f t="shared" si="0"/>
        <v>0</v>
      </c>
      <c r="R20" s="46">
        <f t="shared" si="0"/>
        <v>-1.1599999999999999</v>
      </c>
      <c r="S20" s="46">
        <f t="shared" si="4"/>
        <v>0</v>
      </c>
      <c r="T20" s="46">
        <f t="shared" si="5"/>
        <v>0</v>
      </c>
    </row>
    <row r="21" spans="3:20" ht="15.75" x14ac:dyDescent="0.25">
      <c r="C21" s="46">
        <v>16</v>
      </c>
      <c r="D21" s="46">
        <v>5</v>
      </c>
      <c r="E21" s="46">
        <v>1</v>
      </c>
      <c r="F21" s="46">
        <v>3</v>
      </c>
      <c r="G21" s="46">
        <v>2</v>
      </c>
      <c r="H21" s="46">
        <v>4</v>
      </c>
      <c r="I21" s="46">
        <f t="shared" si="1"/>
        <v>15</v>
      </c>
      <c r="J21" s="46">
        <f t="shared" si="2"/>
        <v>3</v>
      </c>
      <c r="K21" s="45"/>
      <c r="L21" s="45"/>
      <c r="M21" s="46">
        <v>16</v>
      </c>
      <c r="N21" s="46">
        <f t="shared" si="3"/>
        <v>-1.1599999999999999</v>
      </c>
      <c r="O21" s="46">
        <f t="shared" si="0"/>
        <v>1.1599999999999999</v>
      </c>
      <c r="P21" s="46">
        <f t="shared" si="0"/>
        <v>0</v>
      </c>
      <c r="Q21" s="46">
        <f t="shared" si="0"/>
        <v>0.5</v>
      </c>
      <c r="R21" s="46">
        <f t="shared" si="0"/>
        <v>-0.5</v>
      </c>
      <c r="S21" s="46">
        <f t="shared" si="4"/>
        <v>0</v>
      </c>
      <c r="T21" s="46">
        <f t="shared" si="5"/>
        <v>0</v>
      </c>
    </row>
    <row r="22" spans="3:20" ht="15.75" x14ac:dyDescent="0.25">
      <c r="C22" s="46">
        <v>17</v>
      </c>
      <c r="D22" s="46">
        <v>5</v>
      </c>
      <c r="E22" s="46">
        <v>1</v>
      </c>
      <c r="F22" s="46">
        <v>3</v>
      </c>
      <c r="G22" s="46">
        <v>4</v>
      </c>
      <c r="H22" s="46">
        <v>2</v>
      </c>
      <c r="I22" s="46">
        <f t="shared" si="1"/>
        <v>15</v>
      </c>
      <c r="J22" s="46">
        <f t="shared" si="2"/>
        <v>3</v>
      </c>
      <c r="K22" s="45"/>
      <c r="L22" s="45"/>
      <c r="M22" s="46">
        <v>17</v>
      </c>
      <c r="N22" s="46">
        <f t="shared" si="3"/>
        <v>-1.1599999999999999</v>
      </c>
      <c r="O22" s="46">
        <f t="shared" si="3"/>
        <v>1.1599999999999999</v>
      </c>
      <c r="P22" s="46">
        <f t="shared" si="3"/>
        <v>0</v>
      </c>
      <c r="Q22" s="46">
        <f t="shared" si="3"/>
        <v>-0.5</v>
      </c>
      <c r="R22" s="46">
        <f t="shared" si="3"/>
        <v>0.5</v>
      </c>
      <c r="S22" s="46">
        <f t="shared" si="4"/>
        <v>0</v>
      </c>
      <c r="T22" s="46">
        <f t="shared" si="5"/>
        <v>0</v>
      </c>
    </row>
    <row r="23" spans="3:20" ht="15.75" x14ac:dyDescent="0.25">
      <c r="C23" s="46">
        <v>18</v>
      </c>
      <c r="D23" s="46">
        <v>4</v>
      </c>
      <c r="E23" s="46">
        <v>3</v>
      </c>
      <c r="F23" s="46">
        <v>1</v>
      </c>
      <c r="G23" s="46">
        <v>2</v>
      </c>
      <c r="H23" s="46">
        <v>5</v>
      </c>
      <c r="I23" s="46">
        <f t="shared" si="1"/>
        <v>15</v>
      </c>
      <c r="J23" s="46">
        <f t="shared" si="2"/>
        <v>3</v>
      </c>
      <c r="K23" s="45"/>
      <c r="L23" s="45"/>
      <c r="M23" s="46">
        <v>18</v>
      </c>
      <c r="N23" s="46">
        <f t="shared" si="3"/>
        <v>-0.5</v>
      </c>
      <c r="O23" s="46">
        <f t="shared" si="3"/>
        <v>0</v>
      </c>
      <c r="P23" s="46">
        <f t="shared" si="3"/>
        <v>1.1599999999999999</v>
      </c>
      <c r="Q23" s="46">
        <f t="shared" si="3"/>
        <v>0.5</v>
      </c>
      <c r="R23" s="46">
        <f t="shared" si="3"/>
        <v>-1.1599999999999999</v>
      </c>
      <c r="S23" s="46">
        <f t="shared" si="4"/>
        <v>0</v>
      </c>
      <c r="T23" s="46">
        <f t="shared" si="5"/>
        <v>0</v>
      </c>
    </row>
    <row r="24" spans="3:20" ht="15.75" x14ac:dyDescent="0.25">
      <c r="C24" s="46">
        <v>19</v>
      </c>
      <c r="D24" s="46">
        <v>3</v>
      </c>
      <c r="E24" s="46">
        <v>4</v>
      </c>
      <c r="F24" s="46">
        <v>2</v>
      </c>
      <c r="G24" s="46">
        <v>1</v>
      </c>
      <c r="H24" s="46">
        <v>5</v>
      </c>
      <c r="I24" s="46">
        <f t="shared" si="1"/>
        <v>15</v>
      </c>
      <c r="J24" s="46">
        <f t="shared" si="2"/>
        <v>3</v>
      </c>
      <c r="K24" s="45"/>
      <c r="L24" s="45"/>
      <c r="M24" s="46">
        <v>19</v>
      </c>
      <c r="N24" s="46">
        <f t="shared" si="3"/>
        <v>0</v>
      </c>
      <c r="O24" s="46">
        <f t="shared" si="3"/>
        <v>-0.5</v>
      </c>
      <c r="P24" s="46">
        <f t="shared" si="3"/>
        <v>0.5</v>
      </c>
      <c r="Q24" s="46">
        <f t="shared" si="3"/>
        <v>1.1599999999999999</v>
      </c>
      <c r="R24" s="46">
        <f t="shared" si="3"/>
        <v>-1.1599999999999999</v>
      </c>
      <c r="S24" s="46">
        <f t="shared" si="4"/>
        <v>0</v>
      </c>
      <c r="T24" s="46">
        <f t="shared" si="5"/>
        <v>0</v>
      </c>
    </row>
    <row r="25" spans="3:20" ht="15.75" x14ac:dyDescent="0.25">
      <c r="C25" s="46">
        <v>20</v>
      </c>
      <c r="D25" s="46">
        <v>1</v>
      </c>
      <c r="E25" s="46">
        <v>3</v>
      </c>
      <c r="F25" s="46">
        <v>2</v>
      </c>
      <c r="G25" s="46">
        <v>4</v>
      </c>
      <c r="H25" s="46">
        <v>5</v>
      </c>
      <c r="I25" s="46">
        <f t="shared" si="1"/>
        <v>15</v>
      </c>
      <c r="J25" s="46">
        <f t="shared" si="2"/>
        <v>3</v>
      </c>
      <c r="K25" s="45"/>
      <c r="L25" s="45"/>
      <c r="M25" s="46">
        <v>20</v>
      </c>
      <c r="N25" s="46">
        <f t="shared" si="3"/>
        <v>1.1599999999999999</v>
      </c>
      <c r="O25" s="46">
        <f t="shared" si="3"/>
        <v>0</v>
      </c>
      <c r="P25" s="46">
        <f t="shared" si="3"/>
        <v>0.5</v>
      </c>
      <c r="Q25" s="46">
        <f t="shared" si="3"/>
        <v>-0.5</v>
      </c>
      <c r="R25" s="46">
        <f t="shared" si="3"/>
        <v>-1.1599999999999999</v>
      </c>
      <c r="S25" s="46">
        <f t="shared" si="4"/>
        <v>0</v>
      </c>
      <c r="T25" s="46">
        <f t="shared" si="5"/>
        <v>0</v>
      </c>
    </row>
    <row r="26" spans="3:20" ht="15.75" x14ac:dyDescent="0.25">
      <c r="C26" s="46">
        <v>21</v>
      </c>
      <c r="D26" s="46">
        <v>1</v>
      </c>
      <c r="E26" s="46">
        <v>2</v>
      </c>
      <c r="F26" s="46">
        <v>4</v>
      </c>
      <c r="G26" s="46">
        <v>3</v>
      </c>
      <c r="H26" s="46">
        <v>5</v>
      </c>
      <c r="I26" s="46">
        <f t="shared" si="1"/>
        <v>15</v>
      </c>
      <c r="J26" s="46">
        <f t="shared" si="2"/>
        <v>3</v>
      </c>
      <c r="K26" s="45"/>
      <c r="L26" s="45"/>
      <c r="M26" s="46">
        <v>21</v>
      </c>
      <c r="N26" s="46">
        <f t="shared" si="3"/>
        <v>1.1599999999999999</v>
      </c>
      <c r="O26" s="46">
        <f t="shared" si="3"/>
        <v>0.5</v>
      </c>
      <c r="P26" s="46">
        <f t="shared" si="3"/>
        <v>-0.5</v>
      </c>
      <c r="Q26" s="46">
        <f t="shared" si="3"/>
        <v>0</v>
      </c>
      <c r="R26" s="46">
        <f t="shared" si="3"/>
        <v>-1.1599999999999999</v>
      </c>
      <c r="S26" s="46">
        <f t="shared" si="4"/>
        <v>0</v>
      </c>
      <c r="T26" s="46">
        <f t="shared" si="5"/>
        <v>0</v>
      </c>
    </row>
    <row r="27" spans="3:20" ht="15.75" x14ac:dyDescent="0.25">
      <c r="C27" s="46">
        <v>22</v>
      </c>
      <c r="D27" s="46">
        <v>4</v>
      </c>
      <c r="E27" s="46">
        <v>5</v>
      </c>
      <c r="F27" s="46">
        <v>1</v>
      </c>
      <c r="G27" s="46">
        <v>3</v>
      </c>
      <c r="H27" s="46">
        <v>2</v>
      </c>
      <c r="I27" s="46">
        <f t="shared" si="1"/>
        <v>15</v>
      </c>
      <c r="J27" s="46">
        <f t="shared" si="2"/>
        <v>3</v>
      </c>
      <c r="K27" s="45"/>
      <c r="L27" s="45"/>
      <c r="M27" s="46">
        <v>22</v>
      </c>
      <c r="N27" s="46">
        <f t="shared" si="3"/>
        <v>-0.5</v>
      </c>
      <c r="O27" s="46">
        <f t="shared" si="3"/>
        <v>-1.1599999999999999</v>
      </c>
      <c r="P27" s="46">
        <f t="shared" si="3"/>
        <v>1.1599999999999999</v>
      </c>
      <c r="Q27" s="46">
        <f t="shared" si="3"/>
        <v>0</v>
      </c>
      <c r="R27" s="46">
        <f t="shared" si="3"/>
        <v>0.5</v>
      </c>
      <c r="S27" s="46">
        <f t="shared" si="4"/>
        <v>0</v>
      </c>
      <c r="T27" s="46">
        <f t="shared" si="5"/>
        <v>0</v>
      </c>
    </row>
    <row r="28" spans="3:20" ht="15.75" x14ac:dyDescent="0.25">
      <c r="C28" s="46">
        <v>23</v>
      </c>
      <c r="D28" s="46">
        <v>2</v>
      </c>
      <c r="E28" s="46">
        <v>1</v>
      </c>
      <c r="F28" s="46">
        <v>3</v>
      </c>
      <c r="G28" s="46">
        <v>4</v>
      </c>
      <c r="H28" s="46">
        <v>5</v>
      </c>
      <c r="I28" s="46">
        <f t="shared" si="1"/>
        <v>15</v>
      </c>
      <c r="J28" s="46">
        <f t="shared" si="2"/>
        <v>3</v>
      </c>
      <c r="K28" s="45"/>
      <c r="L28" s="45"/>
      <c r="M28" s="46">
        <v>23</v>
      </c>
      <c r="N28" s="46">
        <f t="shared" si="3"/>
        <v>0.5</v>
      </c>
      <c r="O28" s="46">
        <f t="shared" si="3"/>
        <v>1.1599999999999999</v>
      </c>
      <c r="P28" s="46">
        <f t="shared" si="3"/>
        <v>0</v>
      </c>
      <c r="Q28" s="46">
        <f t="shared" si="3"/>
        <v>-0.5</v>
      </c>
      <c r="R28" s="46">
        <f t="shared" si="3"/>
        <v>-1.1599999999999999</v>
      </c>
      <c r="S28" s="46">
        <f t="shared" si="4"/>
        <v>0</v>
      </c>
      <c r="T28" s="46">
        <f t="shared" si="5"/>
        <v>0</v>
      </c>
    </row>
    <row r="29" spans="3:20" ht="15.75" x14ac:dyDescent="0.25">
      <c r="C29" s="46">
        <v>24</v>
      </c>
      <c r="D29" s="46">
        <v>1</v>
      </c>
      <c r="E29" s="46">
        <v>3</v>
      </c>
      <c r="F29" s="46">
        <v>5</v>
      </c>
      <c r="G29" s="46">
        <v>2</v>
      </c>
      <c r="H29" s="46">
        <v>4</v>
      </c>
      <c r="I29" s="46">
        <f t="shared" si="1"/>
        <v>15</v>
      </c>
      <c r="J29" s="46">
        <f t="shared" si="2"/>
        <v>3</v>
      </c>
      <c r="K29" s="45"/>
      <c r="L29" s="45"/>
      <c r="M29" s="46">
        <v>24</v>
      </c>
      <c r="N29" s="46">
        <f t="shared" si="3"/>
        <v>1.1599999999999999</v>
      </c>
      <c r="O29" s="46">
        <f t="shared" si="3"/>
        <v>0</v>
      </c>
      <c r="P29" s="46">
        <f t="shared" si="3"/>
        <v>-1.1599999999999999</v>
      </c>
      <c r="Q29" s="46">
        <f t="shared" si="3"/>
        <v>0.5</v>
      </c>
      <c r="R29" s="46">
        <f t="shared" si="3"/>
        <v>-0.5</v>
      </c>
      <c r="S29" s="46">
        <f t="shared" si="4"/>
        <v>0</v>
      </c>
      <c r="T29" s="46">
        <f t="shared" si="5"/>
        <v>0</v>
      </c>
    </row>
    <row r="30" spans="3:20" ht="15.75" x14ac:dyDescent="0.25">
      <c r="C30" s="46">
        <v>25</v>
      </c>
      <c r="D30" s="46">
        <v>1</v>
      </c>
      <c r="E30" s="46">
        <v>2</v>
      </c>
      <c r="F30" s="46">
        <v>3</v>
      </c>
      <c r="G30" s="46">
        <v>5</v>
      </c>
      <c r="H30" s="46">
        <v>4</v>
      </c>
      <c r="I30" s="46">
        <f t="shared" si="1"/>
        <v>15</v>
      </c>
      <c r="J30" s="46">
        <f t="shared" si="2"/>
        <v>3</v>
      </c>
      <c r="K30" s="45"/>
      <c r="L30" s="45"/>
      <c r="M30" s="46">
        <v>25</v>
      </c>
      <c r="N30" s="46">
        <f t="shared" si="3"/>
        <v>1.1599999999999999</v>
      </c>
      <c r="O30" s="46">
        <f t="shared" si="3"/>
        <v>0.5</v>
      </c>
      <c r="P30" s="46">
        <f t="shared" si="3"/>
        <v>0</v>
      </c>
      <c r="Q30" s="46">
        <f t="shared" si="3"/>
        <v>-1.1599999999999999</v>
      </c>
      <c r="R30" s="46">
        <f t="shared" si="3"/>
        <v>-0.5</v>
      </c>
      <c r="S30" s="46">
        <f t="shared" si="4"/>
        <v>0</v>
      </c>
      <c r="T30" s="46">
        <f t="shared" si="5"/>
        <v>0</v>
      </c>
    </row>
    <row r="31" spans="3:20" ht="15.75" x14ac:dyDescent="0.25">
      <c r="C31" s="46">
        <v>26</v>
      </c>
      <c r="D31" s="46">
        <v>5</v>
      </c>
      <c r="E31" s="46">
        <v>1</v>
      </c>
      <c r="F31" s="46">
        <v>2</v>
      </c>
      <c r="G31" s="46">
        <v>4</v>
      </c>
      <c r="H31" s="46">
        <v>3</v>
      </c>
      <c r="I31" s="46">
        <f t="shared" si="1"/>
        <v>15</v>
      </c>
      <c r="J31" s="46">
        <f t="shared" si="2"/>
        <v>3</v>
      </c>
      <c r="K31" s="45"/>
      <c r="L31" s="45"/>
      <c r="M31" s="46">
        <v>26</v>
      </c>
      <c r="N31" s="46">
        <f t="shared" si="3"/>
        <v>-1.1599999999999999</v>
      </c>
      <c r="O31" s="46">
        <f t="shared" si="3"/>
        <v>1.1599999999999999</v>
      </c>
      <c r="P31" s="46">
        <f t="shared" si="3"/>
        <v>0.5</v>
      </c>
      <c r="Q31" s="46">
        <f t="shared" si="3"/>
        <v>-0.5</v>
      </c>
      <c r="R31" s="46">
        <f t="shared" si="3"/>
        <v>0</v>
      </c>
      <c r="S31" s="46">
        <f t="shared" si="4"/>
        <v>0</v>
      </c>
      <c r="T31" s="46">
        <f t="shared" si="5"/>
        <v>0</v>
      </c>
    </row>
    <row r="32" spans="3:20" ht="15.75" x14ac:dyDescent="0.25">
      <c r="C32" s="46">
        <v>27</v>
      </c>
      <c r="D32" s="46">
        <v>5</v>
      </c>
      <c r="E32" s="46">
        <v>3</v>
      </c>
      <c r="F32" s="46">
        <v>1</v>
      </c>
      <c r="G32" s="46">
        <v>2</v>
      </c>
      <c r="H32" s="46">
        <v>4</v>
      </c>
      <c r="I32" s="46">
        <f t="shared" si="1"/>
        <v>15</v>
      </c>
      <c r="J32" s="46">
        <f t="shared" si="2"/>
        <v>3</v>
      </c>
      <c r="K32" s="45"/>
      <c r="L32" s="45"/>
      <c r="M32" s="46">
        <v>27</v>
      </c>
      <c r="N32" s="46">
        <f t="shared" si="3"/>
        <v>-1.1599999999999999</v>
      </c>
      <c r="O32" s="46">
        <f t="shared" si="3"/>
        <v>0</v>
      </c>
      <c r="P32" s="46">
        <f t="shared" si="3"/>
        <v>1.1599999999999999</v>
      </c>
      <c r="Q32" s="46">
        <f t="shared" si="3"/>
        <v>0.5</v>
      </c>
      <c r="R32" s="46">
        <f t="shared" si="3"/>
        <v>-0.5</v>
      </c>
      <c r="S32" s="46">
        <f t="shared" si="4"/>
        <v>0</v>
      </c>
      <c r="T32" s="46">
        <f t="shared" si="5"/>
        <v>0</v>
      </c>
    </row>
    <row r="33" spans="3:24" ht="15.75" x14ac:dyDescent="0.25">
      <c r="C33" s="46">
        <v>28</v>
      </c>
      <c r="D33" s="46">
        <v>1</v>
      </c>
      <c r="E33" s="46">
        <v>4</v>
      </c>
      <c r="F33" s="46">
        <v>3</v>
      </c>
      <c r="G33" s="46">
        <v>2</v>
      </c>
      <c r="H33" s="46">
        <v>5</v>
      </c>
      <c r="I33" s="46">
        <f t="shared" si="1"/>
        <v>15</v>
      </c>
      <c r="J33" s="46">
        <f t="shared" si="2"/>
        <v>3</v>
      </c>
      <c r="K33" s="45"/>
      <c r="L33" s="45"/>
      <c r="M33" s="46">
        <v>28</v>
      </c>
      <c r="N33" s="46">
        <f t="shared" si="3"/>
        <v>1.1599999999999999</v>
      </c>
      <c r="O33" s="46">
        <f t="shared" si="3"/>
        <v>-0.5</v>
      </c>
      <c r="P33" s="46">
        <f t="shared" si="3"/>
        <v>0</v>
      </c>
      <c r="Q33" s="46">
        <f t="shared" si="3"/>
        <v>0.5</v>
      </c>
      <c r="R33" s="46">
        <f t="shared" si="3"/>
        <v>-1.1599999999999999</v>
      </c>
      <c r="S33" s="46">
        <f t="shared" si="4"/>
        <v>0</v>
      </c>
      <c r="T33" s="46">
        <f t="shared" si="5"/>
        <v>0</v>
      </c>
    </row>
    <row r="34" spans="3:24" ht="15.75" x14ac:dyDescent="0.25">
      <c r="C34" s="46">
        <v>29</v>
      </c>
      <c r="D34" s="46">
        <v>1</v>
      </c>
      <c r="E34" s="46">
        <v>2</v>
      </c>
      <c r="F34" s="46">
        <v>5</v>
      </c>
      <c r="G34" s="46">
        <v>4</v>
      </c>
      <c r="H34" s="46">
        <v>3</v>
      </c>
      <c r="I34" s="46">
        <f t="shared" si="1"/>
        <v>15</v>
      </c>
      <c r="J34" s="46">
        <f t="shared" si="2"/>
        <v>3</v>
      </c>
      <c r="K34" s="45"/>
      <c r="L34" s="45"/>
      <c r="M34" s="46">
        <v>29</v>
      </c>
      <c r="N34" s="46">
        <f t="shared" si="3"/>
        <v>1.1599999999999999</v>
      </c>
      <c r="O34" s="46">
        <f t="shared" si="3"/>
        <v>0.5</v>
      </c>
      <c r="P34" s="46">
        <f t="shared" si="3"/>
        <v>-1.1599999999999999</v>
      </c>
      <c r="Q34" s="46">
        <f t="shared" si="3"/>
        <v>-0.5</v>
      </c>
      <c r="R34" s="46">
        <f t="shared" si="3"/>
        <v>0</v>
      </c>
      <c r="S34" s="46">
        <f t="shared" si="4"/>
        <v>0</v>
      </c>
      <c r="T34" s="46">
        <f t="shared" si="5"/>
        <v>0</v>
      </c>
    </row>
    <row r="35" spans="3:24" ht="15.75" x14ac:dyDescent="0.25">
      <c r="C35" s="46">
        <v>30</v>
      </c>
      <c r="D35" s="46">
        <v>4</v>
      </c>
      <c r="E35" s="46">
        <v>5</v>
      </c>
      <c r="F35" s="46">
        <v>2</v>
      </c>
      <c r="G35" s="46">
        <v>3</v>
      </c>
      <c r="H35" s="46">
        <v>1</v>
      </c>
      <c r="I35" s="46">
        <f t="shared" si="1"/>
        <v>15</v>
      </c>
      <c r="J35" s="46">
        <f t="shared" si="2"/>
        <v>3</v>
      </c>
      <c r="K35" s="45"/>
      <c r="L35" s="45"/>
      <c r="M35" s="46">
        <v>30</v>
      </c>
      <c r="N35" s="46">
        <f t="shared" si="3"/>
        <v>-0.5</v>
      </c>
      <c r="O35" s="46">
        <f t="shared" si="3"/>
        <v>-1.1599999999999999</v>
      </c>
      <c r="P35" s="46">
        <f t="shared" si="3"/>
        <v>0.5</v>
      </c>
      <c r="Q35" s="46">
        <f t="shared" si="3"/>
        <v>0</v>
      </c>
      <c r="R35" s="46">
        <f t="shared" si="3"/>
        <v>1.1599999999999999</v>
      </c>
      <c r="S35" s="46">
        <f t="shared" si="4"/>
        <v>0</v>
      </c>
      <c r="T35" s="46">
        <f t="shared" si="5"/>
        <v>0</v>
      </c>
    </row>
    <row r="36" spans="3:24" ht="15.75" x14ac:dyDescent="0.25">
      <c r="C36" s="46" t="s">
        <v>12</v>
      </c>
      <c r="D36" s="64">
        <f>SUM(D6:D35)</f>
        <v>89</v>
      </c>
      <c r="E36" s="64">
        <f t="shared" ref="E36:F36" si="6">SUM(E6:E35)</f>
        <v>69</v>
      </c>
      <c r="F36" s="64">
        <f t="shared" si="6"/>
        <v>92</v>
      </c>
      <c r="G36" s="64">
        <f>SUM(G6:G35)</f>
        <v>99</v>
      </c>
      <c r="H36" s="64">
        <f>SUM(H6:H35)</f>
        <v>101</v>
      </c>
      <c r="I36" s="71">
        <f>SUM(I6:I35)</f>
        <v>450</v>
      </c>
      <c r="J36" s="70"/>
      <c r="K36" s="45"/>
      <c r="L36" s="45"/>
      <c r="M36" s="46" t="s">
        <v>12</v>
      </c>
      <c r="N36" s="64">
        <f>SUM(N6:N35)</f>
        <v>0.81999999999999962</v>
      </c>
      <c r="O36" s="64">
        <f t="shared" ref="O36:P36" si="7">SUM(O6:O35)</f>
        <v>11.620000000000001</v>
      </c>
      <c r="P36" s="64">
        <f t="shared" si="7"/>
        <v>-1.3200000000000003</v>
      </c>
      <c r="Q36" s="64">
        <f>SUM(Q6:Q35)</f>
        <v>-4.82</v>
      </c>
      <c r="R36" s="64">
        <f>SUM(R6:R35)</f>
        <v>-6.3</v>
      </c>
      <c r="S36" s="64">
        <f>SUM(S6:S35)</f>
        <v>0</v>
      </c>
      <c r="T36" s="70"/>
    </row>
    <row r="37" spans="3:24" ht="15.75" x14ac:dyDescent="0.25">
      <c r="C37" s="46" t="s">
        <v>71</v>
      </c>
      <c r="D37" s="50">
        <f>AVERAGE(D6:D35)</f>
        <v>2.9666666666666668</v>
      </c>
      <c r="E37" s="50">
        <f t="shared" ref="E37:H37" si="8">AVERAGE(E6:E35)</f>
        <v>2.2999999999999998</v>
      </c>
      <c r="F37" s="50">
        <f t="shared" si="8"/>
        <v>3.0666666666666669</v>
      </c>
      <c r="G37" s="50">
        <f t="shared" si="8"/>
        <v>3.3</v>
      </c>
      <c r="H37" s="50">
        <f t="shared" si="8"/>
        <v>3.3666666666666667</v>
      </c>
      <c r="I37" s="70"/>
      <c r="J37" s="70"/>
      <c r="K37" s="45"/>
      <c r="L37" s="45"/>
      <c r="M37" s="46" t="s">
        <v>71</v>
      </c>
      <c r="N37" s="50">
        <f>AVERAGE(N6:N35)</f>
        <v>2.7333333333333321E-2</v>
      </c>
      <c r="O37" s="50">
        <f t="shared" ref="O37:S37" si="9">AVERAGE(O6:O35)</f>
        <v>0.38733333333333336</v>
      </c>
      <c r="P37" s="50">
        <f t="shared" si="9"/>
        <v>-4.4000000000000011E-2</v>
      </c>
      <c r="Q37" s="50">
        <f t="shared" si="9"/>
        <v>-0.16066666666666668</v>
      </c>
      <c r="R37" s="50">
        <f t="shared" si="9"/>
        <v>-0.21</v>
      </c>
      <c r="S37" s="73">
        <f t="shared" si="9"/>
        <v>0</v>
      </c>
      <c r="T37" s="70"/>
    </row>
    <row r="38" spans="3:24" ht="15.75" x14ac:dyDescent="0.25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6" t="s">
        <v>111</v>
      </c>
      <c r="N38" s="72">
        <f>SUMSQ(N6:N35)</f>
        <v>23.779600000000002</v>
      </c>
      <c r="O38" s="72">
        <f t="shared" ref="O38:S38" si="10">SUMSQ(O6:O35)</f>
        <v>20.242799999999999</v>
      </c>
      <c r="P38" s="72">
        <f t="shared" si="10"/>
        <v>16.455999999999996</v>
      </c>
      <c r="Q38" s="72">
        <f t="shared" si="10"/>
        <v>15.014799999999997</v>
      </c>
      <c r="R38" s="72">
        <f t="shared" si="10"/>
        <v>20.242799999999999</v>
      </c>
      <c r="S38" s="74">
        <f t="shared" si="10"/>
        <v>0</v>
      </c>
      <c r="T38" s="70"/>
    </row>
    <row r="39" spans="3:24" ht="15.75" x14ac:dyDescent="0.25">
      <c r="C39" s="45" t="s">
        <v>118</v>
      </c>
      <c r="D39" s="45">
        <v>30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spans="3:24" ht="15.75" x14ac:dyDescent="0.25">
      <c r="C40" s="45" t="s">
        <v>119</v>
      </c>
      <c r="D40" s="45">
        <v>5</v>
      </c>
      <c r="E40" s="45"/>
      <c r="F40" s="45"/>
      <c r="G40" s="45"/>
      <c r="H40" s="45"/>
      <c r="I40" s="45"/>
      <c r="J40" s="45"/>
      <c r="K40" s="45"/>
      <c r="L40" s="45"/>
      <c r="M40" s="45" t="s">
        <v>112</v>
      </c>
      <c r="N40" s="45"/>
      <c r="O40" s="66">
        <f>SUM(N38:R38)</f>
        <v>95.736000000000004</v>
      </c>
      <c r="P40" s="45"/>
      <c r="Q40" s="45"/>
      <c r="R40" s="45"/>
      <c r="S40" s="45"/>
      <c r="T40" s="45"/>
      <c r="W40" s="45">
        <f>N36</f>
        <v>0.81999999999999962</v>
      </c>
      <c r="X40" s="45">
        <f>RANK(W40,W$40:W$44)</f>
        <v>2</v>
      </c>
    </row>
    <row r="41" spans="3:24" ht="15.75" x14ac:dyDescent="0.25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 t="s">
        <v>113</v>
      </c>
      <c r="N41" s="45"/>
      <c r="O41" s="45">
        <f>S36^2/(30*5)</f>
        <v>0</v>
      </c>
      <c r="P41" s="45"/>
      <c r="Q41" s="45"/>
      <c r="R41" s="45"/>
      <c r="S41" s="45"/>
      <c r="T41" s="45"/>
      <c r="W41" s="45">
        <f>O36</f>
        <v>11.620000000000001</v>
      </c>
      <c r="X41" s="45">
        <f t="shared" ref="X41:X44" si="11">RANK(W41,W$40:W$44)</f>
        <v>1</v>
      </c>
    </row>
    <row r="42" spans="3:24" ht="15.75" x14ac:dyDescent="0.25">
      <c r="C42" s="45" t="s">
        <v>120</v>
      </c>
      <c r="D42" s="45" t="s">
        <v>77</v>
      </c>
      <c r="E42" s="45" t="s">
        <v>121</v>
      </c>
      <c r="F42" s="45" t="s">
        <v>123</v>
      </c>
      <c r="G42" s="45"/>
      <c r="H42" s="45"/>
      <c r="I42" s="45" t="s">
        <v>125</v>
      </c>
      <c r="J42" s="45"/>
      <c r="K42" s="45"/>
      <c r="L42" s="45"/>
      <c r="M42" s="45" t="s">
        <v>114</v>
      </c>
      <c r="N42" s="45"/>
      <c r="O42" s="75" cm="1">
        <f t="array" ref="O42">SUM(S6:S35/5)-O41</f>
        <v>0</v>
      </c>
      <c r="P42" s="45"/>
      <c r="Q42" s="45"/>
      <c r="R42" s="45"/>
      <c r="S42" s="45"/>
      <c r="T42" s="45"/>
      <c r="W42" s="45">
        <f>P36</f>
        <v>-1.3200000000000003</v>
      </c>
      <c r="X42" s="45">
        <f t="shared" si="11"/>
        <v>3</v>
      </c>
    </row>
    <row r="43" spans="3:24" ht="15.75" x14ac:dyDescent="0.25">
      <c r="C43" s="45" t="s">
        <v>9</v>
      </c>
      <c r="D43" s="45">
        <f>D39-1</f>
        <v>29</v>
      </c>
      <c r="E43" s="75">
        <f>O42</f>
        <v>0</v>
      </c>
      <c r="F43" s="66">
        <f>E43/D43</f>
        <v>0</v>
      </c>
      <c r="G43" s="45"/>
      <c r="H43" s="45"/>
      <c r="I43" s="45"/>
      <c r="J43" s="45"/>
      <c r="K43" s="45"/>
      <c r="L43" s="45"/>
      <c r="M43" s="45" t="s">
        <v>115</v>
      </c>
      <c r="N43" s="45"/>
      <c r="O43" s="66">
        <f>(N36^2)+(O36^2)+(P36^2)+(Q36^2)+(R36^2)/30</f>
        <v>161.99460000000005</v>
      </c>
      <c r="P43" s="45"/>
      <c r="Q43" s="45"/>
      <c r="R43" s="45"/>
      <c r="S43" s="45"/>
      <c r="T43" s="45"/>
      <c r="W43" s="45">
        <f>Q36</f>
        <v>-4.82</v>
      </c>
      <c r="X43" s="45">
        <f t="shared" si="11"/>
        <v>4</v>
      </c>
    </row>
    <row r="44" spans="3:24" ht="15.75" x14ac:dyDescent="0.25">
      <c r="C44" s="45" t="s">
        <v>119</v>
      </c>
      <c r="D44" s="45">
        <f>D40-1</f>
        <v>4</v>
      </c>
      <c r="E44" s="66">
        <f>O43</f>
        <v>161.99460000000005</v>
      </c>
      <c r="F44" s="66">
        <f>E44/D44</f>
        <v>40.498650000000012</v>
      </c>
      <c r="G44" s="45"/>
      <c r="H44" s="45"/>
      <c r="I44" s="45"/>
      <c r="J44" s="45"/>
      <c r="K44" s="45"/>
      <c r="L44" s="45"/>
      <c r="M44" s="45" t="s">
        <v>116</v>
      </c>
      <c r="N44" s="45"/>
      <c r="O44" s="75">
        <f>O40-O41</f>
        <v>95.736000000000004</v>
      </c>
      <c r="P44" s="45"/>
      <c r="Q44" s="45"/>
      <c r="R44" s="45"/>
      <c r="S44" s="45"/>
      <c r="T44" s="45"/>
      <c r="W44" s="45">
        <f>R36</f>
        <v>-6.3</v>
      </c>
      <c r="X44" s="45">
        <f t="shared" si="11"/>
        <v>5</v>
      </c>
    </row>
    <row r="45" spans="3:24" ht="15.75" x14ac:dyDescent="0.25">
      <c r="C45" s="45" t="s">
        <v>122</v>
      </c>
      <c r="D45" s="45">
        <f>D43*D44</f>
        <v>116</v>
      </c>
      <c r="E45" s="66">
        <f>O45</f>
        <v>66.258600000000044</v>
      </c>
      <c r="F45" s="66">
        <f>E45/D45</f>
        <v>0.57119482758620732</v>
      </c>
      <c r="G45" s="45"/>
      <c r="H45" s="45"/>
      <c r="I45" s="45"/>
      <c r="J45" s="45"/>
      <c r="K45" s="45"/>
      <c r="L45" s="45"/>
      <c r="M45" s="45" t="s">
        <v>117</v>
      </c>
      <c r="N45" s="45"/>
      <c r="O45" s="66">
        <f>O43-O44-O42</f>
        <v>66.258600000000044</v>
      </c>
      <c r="P45" s="45"/>
      <c r="Q45" s="45"/>
      <c r="R45" s="45"/>
      <c r="S45" s="45"/>
      <c r="T45" s="45"/>
    </row>
    <row r="46" spans="3:24" ht="15.75" x14ac:dyDescent="0.25">
      <c r="C46" s="45" t="s">
        <v>12</v>
      </c>
      <c r="D46" s="45"/>
      <c r="E46" s="45"/>
      <c r="F46" s="45"/>
      <c r="G46" s="45"/>
      <c r="H46" s="45"/>
      <c r="I46" s="45"/>
      <c r="J46" s="45"/>
      <c r="K46" s="45"/>
      <c r="L46" s="45"/>
      <c r="M46" s="45" t="s">
        <v>124</v>
      </c>
      <c r="N46" s="45"/>
      <c r="O46" s="81">
        <f>F44/F45</f>
        <v>70.901639938060839</v>
      </c>
      <c r="P46" s="45"/>
      <c r="Q46" s="45"/>
      <c r="R46" s="45"/>
      <c r="S46" s="45"/>
      <c r="T46" s="45"/>
    </row>
    <row r="47" spans="3:24" ht="15.75" x14ac:dyDescent="0.25"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 t="s">
        <v>130</v>
      </c>
      <c r="N47" s="45"/>
      <c r="O47" s="45">
        <f>SQRT(P53/30)</f>
        <v>0.13798488173059725</v>
      </c>
      <c r="P47" s="45"/>
      <c r="Q47" s="45"/>
      <c r="R47" s="45"/>
      <c r="S47" s="45"/>
      <c r="T47" s="45"/>
    </row>
    <row r="48" spans="3:24" ht="15.75" x14ac:dyDescent="0.25"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91" t="s">
        <v>152</v>
      </c>
      <c r="N48" s="91"/>
      <c r="O48" s="91"/>
      <c r="P48" s="91"/>
      <c r="Q48" s="91"/>
      <c r="R48" s="91"/>
      <c r="S48" s="91"/>
      <c r="T48" s="91"/>
    </row>
    <row r="49" spans="3:20" ht="15.75" x14ac:dyDescent="0.25">
      <c r="C49" s="46" t="s">
        <v>58</v>
      </c>
      <c r="D49" s="46" t="s">
        <v>71</v>
      </c>
      <c r="E49" s="90" t="s">
        <v>129</v>
      </c>
      <c r="F49" s="90"/>
      <c r="G49" s="51"/>
      <c r="H49" s="45"/>
      <c r="I49" s="45"/>
      <c r="J49" s="51"/>
      <c r="K49" s="45"/>
      <c r="L49" s="45"/>
      <c r="M49" s="89" t="s">
        <v>76</v>
      </c>
      <c r="N49" s="89" t="s">
        <v>77</v>
      </c>
      <c r="O49" s="89" t="s">
        <v>78</v>
      </c>
      <c r="P49" s="89" t="s">
        <v>127</v>
      </c>
      <c r="Q49" s="89" t="s">
        <v>80</v>
      </c>
      <c r="R49" s="90" t="s">
        <v>81</v>
      </c>
      <c r="S49" s="90"/>
      <c r="T49" s="89" t="s">
        <v>84</v>
      </c>
    </row>
    <row r="50" spans="3:20" ht="15.75" x14ac:dyDescent="0.25">
      <c r="C50" s="77" t="s">
        <v>54</v>
      </c>
      <c r="D50" s="78">
        <f>N37</f>
        <v>2.7333333333333321E-2</v>
      </c>
      <c r="E50" s="78">
        <f>N36</f>
        <v>0.81999999999999962</v>
      </c>
      <c r="F50" s="77" t="s">
        <v>44</v>
      </c>
      <c r="G50" s="76">
        <f>D50-D$55</f>
        <v>-0.3557126983508046</v>
      </c>
      <c r="H50" s="45"/>
      <c r="I50" s="45">
        <f>RANK(D50,D$50:D$54)</f>
        <v>2</v>
      </c>
      <c r="J50" s="51"/>
      <c r="K50" s="45"/>
      <c r="L50" s="45"/>
      <c r="M50" s="89"/>
      <c r="N50" s="89"/>
      <c r="O50" s="89"/>
      <c r="P50" s="89"/>
      <c r="Q50" s="89"/>
      <c r="R50" s="46">
        <v>0.1</v>
      </c>
      <c r="S50" s="46">
        <v>0.5</v>
      </c>
      <c r="T50" s="89"/>
    </row>
    <row r="51" spans="3:20" ht="15.75" x14ac:dyDescent="0.25">
      <c r="C51" s="77" t="s">
        <v>53</v>
      </c>
      <c r="D51" s="78">
        <f>O37</f>
        <v>0.38733333333333336</v>
      </c>
      <c r="E51" s="77">
        <f>O36</f>
        <v>11.620000000000001</v>
      </c>
      <c r="F51" s="77" t="s">
        <v>131</v>
      </c>
      <c r="G51" s="76">
        <f t="shared" ref="G51:G54" si="12">D51-D$55</f>
        <v>4.2873016491954408E-3</v>
      </c>
      <c r="H51" s="45"/>
      <c r="I51" s="45">
        <f>RANK(D51,D$50:D$54)</f>
        <v>1</v>
      </c>
      <c r="J51" s="45"/>
      <c r="K51" s="45"/>
      <c r="L51" s="45"/>
      <c r="M51" s="46" t="s">
        <v>9</v>
      </c>
      <c r="N51" s="46">
        <f t="shared" ref="N51:O53" si="13">D43</f>
        <v>29</v>
      </c>
      <c r="O51" s="73">
        <f>E43</f>
        <v>0</v>
      </c>
      <c r="P51" s="50">
        <f>O51/N51</f>
        <v>0</v>
      </c>
      <c r="Q51" s="64">
        <f>O46</f>
        <v>70.901639938060839</v>
      </c>
      <c r="R51" s="46">
        <f>FINV(R50,N51,N53)</f>
        <v>1.4170898856528533</v>
      </c>
      <c r="S51" s="46">
        <f>FINV(S50,N51,N53)</f>
        <v>0.9827572107879563</v>
      </c>
      <c r="T51" s="64" t="str">
        <f>IF(Q51&lt;R51,"TN",IF(Q51&lt;S51,"*","**"))</f>
        <v>**</v>
      </c>
    </row>
    <row r="52" spans="3:20" ht="15.75" x14ac:dyDescent="0.25">
      <c r="C52" s="46" t="s">
        <v>52</v>
      </c>
      <c r="D52" s="50">
        <f>P37</f>
        <v>-4.4000000000000011E-2</v>
      </c>
      <c r="E52" s="73">
        <f>P36</f>
        <v>-1.3200000000000003</v>
      </c>
      <c r="F52" s="46" t="s">
        <v>132</v>
      </c>
      <c r="G52" s="76">
        <f t="shared" si="12"/>
        <v>-0.42704603168413791</v>
      </c>
      <c r="H52" s="45"/>
      <c r="I52" s="45">
        <f>RANK(D52,D$50:D$54)</f>
        <v>3</v>
      </c>
      <c r="J52" s="45"/>
      <c r="K52" s="45"/>
      <c r="L52" s="45"/>
      <c r="M52" s="46" t="s">
        <v>58</v>
      </c>
      <c r="N52" s="46">
        <f t="shared" si="13"/>
        <v>4</v>
      </c>
      <c r="O52" s="50">
        <f t="shared" si="13"/>
        <v>161.99460000000005</v>
      </c>
      <c r="P52" s="50">
        <f>O52/N52</f>
        <v>40.498650000000012</v>
      </c>
      <c r="Q52" s="64">
        <f>P52/P53</f>
        <v>70.901639938060839</v>
      </c>
      <c r="R52" s="46">
        <f>FINV(R50,N52,N53)</f>
        <v>1.9939601314917366</v>
      </c>
      <c r="S52" s="52">
        <f>FINV(S50,N52,N53)</f>
        <v>0.84409973272788674</v>
      </c>
      <c r="T52" s="64" t="str">
        <f>IF(Q52&lt;R52,"TN",IF(Q52&lt;S52,"*","**"))</f>
        <v>**</v>
      </c>
    </row>
    <row r="53" spans="3:20" ht="15.75" x14ac:dyDescent="0.25">
      <c r="C53" s="46" t="s">
        <v>51</v>
      </c>
      <c r="D53" s="50">
        <f>Q37</f>
        <v>-0.16066666666666668</v>
      </c>
      <c r="E53" s="50">
        <f>Q36</f>
        <v>-4.82</v>
      </c>
      <c r="F53" s="50" t="s">
        <v>133</v>
      </c>
      <c r="G53" s="76">
        <f t="shared" si="12"/>
        <v>-0.5437126983508046</v>
      </c>
      <c r="H53" s="45"/>
      <c r="I53" s="45">
        <f>RANK(D53,D$50:D$54)</f>
        <v>4</v>
      </c>
      <c r="J53" s="45"/>
      <c r="K53" s="45"/>
      <c r="L53" s="45"/>
      <c r="M53" s="46" t="s">
        <v>126</v>
      </c>
      <c r="N53" s="46">
        <f>D45</f>
        <v>116</v>
      </c>
      <c r="O53" s="73">
        <f t="shared" si="13"/>
        <v>66.258600000000044</v>
      </c>
      <c r="P53" s="50">
        <f>O53/N53</f>
        <v>0.57119482758620732</v>
      </c>
      <c r="Q53" s="46"/>
      <c r="R53" s="46"/>
      <c r="S53" s="46"/>
      <c r="T53" s="46"/>
    </row>
    <row r="54" spans="3:20" ht="15.75" x14ac:dyDescent="0.25">
      <c r="C54" s="46" t="s">
        <v>50</v>
      </c>
      <c r="D54" s="50">
        <f>R37</f>
        <v>-0.21</v>
      </c>
      <c r="E54" s="73">
        <f>R36</f>
        <v>-6.3</v>
      </c>
      <c r="F54" s="50" t="s">
        <v>108</v>
      </c>
      <c r="G54" s="76">
        <f t="shared" si="12"/>
        <v>-0.59304603168413794</v>
      </c>
      <c r="H54" s="45"/>
      <c r="I54" s="45">
        <f t="shared" ref="I54" si="14">RANK(D54,D$50:D$54)</f>
        <v>5</v>
      </c>
      <c r="J54" s="45"/>
      <c r="K54" s="45"/>
      <c r="L54" s="45"/>
      <c r="M54" s="46" t="s">
        <v>12</v>
      </c>
      <c r="N54" s="46">
        <f>N51+N52+N53</f>
        <v>149</v>
      </c>
      <c r="O54" s="73"/>
      <c r="P54" s="50"/>
      <c r="Q54" s="46"/>
      <c r="R54" s="46"/>
      <c r="S54" s="46"/>
      <c r="T54" s="46"/>
    </row>
    <row r="55" spans="3:20" ht="15.75" x14ac:dyDescent="0.25">
      <c r="C55" s="46" t="s">
        <v>128</v>
      </c>
      <c r="D55" s="102">
        <f>2.776*O47</f>
        <v>0.38304603168413792</v>
      </c>
      <c r="E55" s="103"/>
      <c r="F55" s="50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</row>
    <row r="56" spans="3:20" ht="15.75" x14ac:dyDescent="0.25"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</row>
    <row r="57" spans="3:20" ht="15.75" x14ac:dyDescent="0.25">
      <c r="C57" s="45" t="s">
        <v>54</v>
      </c>
      <c r="D57" s="66">
        <f>N37</f>
        <v>2.7333333333333321E-2</v>
      </c>
      <c r="E57" s="45"/>
      <c r="F57" s="91" t="s">
        <v>134</v>
      </c>
      <c r="G57" s="91"/>
      <c r="H57" s="91"/>
      <c r="I57" s="91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</row>
    <row r="58" spans="3:20" ht="15.75" x14ac:dyDescent="0.25">
      <c r="C58" s="66" t="s">
        <v>53</v>
      </c>
      <c r="D58" s="66">
        <f>O37</f>
        <v>0.38733333333333336</v>
      </c>
      <c r="E58" s="45"/>
      <c r="F58" s="90" t="s">
        <v>135</v>
      </c>
      <c r="G58" s="90"/>
      <c r="H58" s="50">
        <f>D57-D58</f>
        <v>-0.36000000000000004</v>
      </c>
      <c r="I58" s="46" t="str">
        <f>IF(H58&lt;H68,"TN",IF(H58&gt;H68,"BN"))</f>
        <v>TN</v>
      </c>
      <c r="J58" s="45"/>
      <c r="K58" s="45" t="s">
        <v>136</v>
      </c>
      <c r="L58" s="45" t="s">
        <v>137</v>
      </c>
      <c r="M58" s="45"/>
      <c r="N58" s="45"/>
      <c r="O58" s="45"/>
      <c r="P58" s="45"/>
      <c r="Q58" s="45"/>
      <c r="R58" s="45"/>
      <c r="S58" s="45"/>
      <c r="T58" s="45"/>
    </row>
    <row r="59" spans="3:20" ht="15.75" x14ac:dyDescent="0.25">
      <c r="C59" s="45" t="s">
        <v>52</v>
      </c>
      <c r="D59" s="66">
        <f>P37</f>
        <v>-4.4000000000000011E-2</v>
      </c>
      <c r="E59" s="45"/>
      <c r="F59" s="90" t="s">
        <v>138</v>
      </c>
      <c r="G59" s="90"/>
      <c r="H59" s="50">
        <f>D57-D59</f>
        <v>7.1333333333333332E-2</v>
      </c>
      <c r="I59" s="46" t="str">
        <f>IF(H59&lt;H68,"TN",IF(H59&gt;H68,"BN"))</f>
        <v>TN</v>
      </c>
      <c r="J59" s="45"/>
      <c r="K59" s="45" t="s">
        <v>139</v>
      </c>
      <c r="L59" s="45" t="s">
        <v>140</v>
      </c>
      <c r="M59" s="45"/>
      <c r="N59" s="45"/>
      <c r="O59" s="45"/>
      <c r="P59" s="45"/>
      <c r="Q59" s="45"/>
      <c r="R59" s="45"/>
      <c r="S59" s="45"/>
      <c r="T59" s="45"/>
    </row>
    <row r="60" spans="3:20" ht="15.75" x14ac:dyDescent="0.25">
      <c r="C60" s="45" t="s">
        <v>51</v>
      </c>
      <c r="D60" s="66">
        <f>Q37</f>
        <v>-0.16066666666666668</v>
      </c>
      <c r="E60" s="45"/>
      <c r="F60" s="90" t="s">
        <v>141</v>
      </c>
      <c r="G60" s="90"/>
      <c r="H60" s="50">
        <f>D57-D60</f>
        <v>0.188</v>
      </c>
      <c r="I60" s="46" t="str">
        <f>IF(H60&lt;H$68,"TN",IF(H60&gt;H$68,"BN"))</f>
        <v>TN</v>
      </c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</row>
    <row r="61" spans="3:20" ht="15.75" x14ac:dyDescent="0.25">
      <c r="C61" s="45" t="s">
        <v>50</v>
      </c>
      <c r="D61" s="66">
        <f>R37</f>
        <v>-0.21</v>
      </c>
      <c r="E61" s="45"/>
      <c r="F61" s="90" t="s">
        <v>142</v>
      </c>
      <c r="G61" s="90"/>
      <c r="H61" s="50">
        <f>D57-D61</f>
        <v>0.23733333333333331</v>
      </c>
      <c r="I61" s="46" t="str">
        <f t="shared" ref="I61:I67" si="15">IF(H61&lt;H$68,"TN",IF(H61&gt;H$68,"BN"))</f>
        <v>TN</v>
      </c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</row>
    <row r="62" spans="3:20" ht="15.75" x14ac:dyDescent="0.25">
      <c r="C62" s="45"/>
      <c r="D62" s="45"/>
      <c r="E62" s="45"/>
      <c r="F62" s="90" t="s">
        <v>143</v>
      </c>
      <c r="G62" s="90"/>
      <c r="H62" s="50">
        <f>D58-D59</f>
        <v>0.43133333333333335</v>
      </c>
      <c r="I62" s="46" t="str">
        <f t="shared" si="15"/>
        <v>BN</v>
      </c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</row>
    <row r="63" spans="3:20" ht="15.75" x14ac:dyDescent="0.25">
      <c r="C63" s="45"/>
      <c r="D63" s="45"/>
      <c r="E63" s="45"/>
      <c r="F63" s="90" t="s">
        <v>144</v>
      </c>
      <c r="G63" s="90"/>
      <c r="H63" s="50">
        <f>D58-D60</f>
        <v>0.54800000000000004</v>
      </c>
      <c r="I63" s="46" t="str">
        <f t="shared" si="15"/>
        <v>BN</v>
      </c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</row>
    <row r="64" spans="3:20" ht="15.75" x14ac:dyDescent="0.25">
      <c r="C64" s="45"/>
      <c r="D64" s="45"/>
      <c r="E64" s="45"/>
      <c r="F64" s="90" t="s">
        <v>145</v>
      </c>
      <c r="G64" s="90"/>
      <c r="H64" s="50">
        <f>D58-D61</f>
        <v>0.59733333333333338</v>
      </c>
      <c r="I64" s="46" t="str">
        <f t="shared" si="15"/>
        <v>BN</v>
      </c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</row>
    <row r="65" spans="3:20" ht="15.75" x14ac:dyDescent="0.25">
      <c r="C65" s="45"/>
      <c r="D65" s="45"/>
      <c r="E65" s="45"/>
      <c r="F65" s="90" t="s">
        <v>146</v>
      </c>
      <c r="G65" s="90"/>
      <c r="H65" s="50">
        <f>D59-D60</f>
        <v>0.11666666666666667</v>
      </c>
      <c r="I65" s="46" t="str">
        <f t="shared" si="15"/>
        <v>TN</v>
      </c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</row>
    <row r="66" spans="3:20" ht="15.75" x14ac:dyDescent="0.25">
      <c r="C66" s="45"/>
      <c r="D66" s="45"/>
      <c r="E66" s="45"/>
      <c r="F66" s="90" t="s">
        <v>147</v>
      </c>
      <c r="G66" s="90"/>
      <c r="H66" s="50">
        <f>D59-D61</f>
        <v>0.16599999999999998</v>
      </c>
      <c r="I66" s="46" t="str">
        <f t="shared" si="15"/>
        <v>TN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</row>
    <row r="67" spans="3:20" ht="15.75" x14ac:dyDescent="0.25">
      <c r="C67" s="45"/>
      <c r="D67" s="45"/>
      <c r="E67" s="45"/>
      <c r="F67" s="90" t="s">
        <v>148</v>
      </c>
      <c r="G67" s="90"/>
      <c r="H67" s="50">
        <f>D60-D61</f>
        <v>4.9333333333333312E-2</v>
      </c>
      <c r="I67" s="46" t="str">
        <f t="shared" si="15"/>
        <v>TN</v>
      </c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3:20" ht="15.75" x14ac:dyDescent="0.25">
      <c r="C68" s="45"/>
      <c r="D68" s="45"/>
      <c r="E68" s="45"/>
      <c r="F68" s="104" t="s">
        <v>149</v>
      </c>
      <c r="G68" s="104"/>
      <c r="H68" s="80">
        <f>D55</f>
        <v>0.38304603168413792</v>
      </c>
      <c r="I68" s="46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</row>
  </sheetData>
  <mergeCells count="30">
    <mergeCell ref="F59:G59"/>
    <mergeCell ref="F67:G67"/>
    <mergeCell ref="F68:G68"/>
    <mergeCell ref="F61:G61"/>
    <mergeCell ref="F62:G62"/>
    <mergeCell ref="F63:G63"/>
    <mergeCell ref="F64:G64"/>
    <mergeCell ref="F65:G65"/>
    <mergeCell ref="F66:G66"/>
    <mergeCell ref="F60:G60"/>
    <mergeCell ref="S3:S5"/>
    <mergeCell ref="T3:T5"/>
    <mergeCell ref="M48:T48"/>
    <mergeCell ref="E49:F49"/>
    <mergeCell ref="M49:M50"/>
    <mergeCell ref="N49:N50"/>
    <mergeCell ref="O49:O50"/>
    <mergeCell ref="P49:P50"/>
    <mergeCell ref="Q49:Q50"/>
    <mergeCell ref="R49:S49"/>
    <mergeCell ref="N3:R3"/>
    <mergeCell ref="T49:T50"/>
    <mergeCell ref="D55:E55"/>
    <mergeCell ref="F57:I57"/>
    <mergeCell ref="F58:G58"/>
    <mergeCell ref="C3:C5"/>
    <mergeCell ref="D3:H3"/>
    <mergeCell ref="I3:I5"/>
    <mergeCell ref="J3:J5"/>
    <mergeCell ref="M3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7294-50BC-4EB5-AF58-B65DFAF2C2AD}">
  <dimension ref="C3:X68"/>
  <sheetViews>
    <sheetView topLeftCell="A26" zoomScale="59" zoomScaleNormal="60" workbookViewId="0">
      <selection activeCell="W40" sqref="W40:X44"/>
    </sheetView>
  </sheetViews>
  <sheetFormatPr defaultRowHeight="15" x14ac:dyDescent="0.25"/>
  <cols>
    <col min="3" max="3" width="13.140625" customWidth="1"/>
    <col min="4" max="4" width="10.5703125" customWidth="1"/>
    <col min="13" max="13" width="18.42578125" customWidth="1"/>
    <col min="14" max="14" width="18.140625" customWidth="1"/>
    <col min="16" max="16" width="24.140625" customWidth="1"/>
  </cols>
  <sheetData>
    <row r="3" spans="3:20" ht="15.75" x14ac:dyDescent="0.25">
      <c r="C3" s="89" t="s">
        <v>9</v>
      </c>
      <c r="D3" s="90" t="s">
        <v>58</v>
      </c>
      <c r="E3" s="90"/>
      <c r="F3" s="90"/>
      <c r="G3" s="90"/>
      <c r="H3" s="90"/>
      <c r="I3" s="89" t="s">
        <v>12</v>
      </c>
      <c r="J3" s="89" t="s">
        <v>71</v>
      </c>
      <c r="K3" s="45"/>
      <c r="L3" s="45"/>
      <c r="M3" s="89" t="s">
        <v>9</v>
      </c>
      <c r="N3" s="90" t="s">
        <v>58</v>
      </c>
      <c r="O3" s="90"/>
      <c r="P3" s="90"/>
      <c r="Q3" s="90"/>
      <c r="R3" s="90"/>
      <c r="S3" s="89" t="s">
        <v>12</v>
      </c>
      <c r="T3" s="89" t="s">
        <v>71</v>
      </c>
    </row>
    <row r="4" spans="3:20" ht="15.75" x14ac:dyDescent="0.25">
      <c r="C4" s="89"/>
      <c r="D4" s="68" t="s">
        <v>54</v>
      </c>
      <c r="E4" s="68" t="s">
        <v>53</v>
      </c>
      <c r="F4" s="68" t="s">
        <v>52</v>
      </c>
      <c r="G4" s="68" t="s">
        <v>51</v>
      </c>
      <c r="H4" s="68" t="s">
        <v>50</v>
      </c>
      <c r="I4" s="89"/>
      <c r="J4" s="89"/>
      <c r="K4" s="45"/>
      <c r="L4" s="45"/>
      <c r="M4" s="89"/>
      <c r="N4" s="68" t="s">
        <v>54</v>
      </c>
      <c r="O4" s="68" t="s">
        <v>53</v>
      </c>
      <c r="P4" s="68" t="s">
        <v>52</v>
      </c>
      <c r="Q4" s="68" t="s">
        <v>51</v>
      </c>
      <c r="R4" s="68" t="s">
        <v>50</v>
      </c>
      <c r="S4" s="89"/>
      <c r="T4" s="89"/>
    </row>
    <row r="5" spans="3:20" ht="15.75" x14ac:dyDescent="0.25">
      <c r="C5" s="89"/>
      <c r="D5" s="69">
        <v>358</v>
      </c>
      <c r="E5" s="69">
        <v>136</v>
      </c>
      <c r="F5" s="69">
        <v>419</v>
      </c>
      <c r="G5" s="69">
        <v>732</v>
      </c>
      <c r="H5" s="69">
        <v>616</v>
      </c>
      <c r="I5" s="89"/>
      <c r="J5" s="89"/>
      <c r="K5" s="45"/>
      <c r="L5" s="45"/>
      <c r="M5" s="89"/>
      <c r="N5" s="69">
        <v>358</v>
      </c>
      <c r="O5" s="69">
        <v>136</v>
      </c>
      <c r="P5" s="69">
        <v>419</v>
      </c>
      <c r="Q5" s="69">
        <v>732</v>
      </c>
      <c r="R5" s="69">
        <v>616</v>
      </c>
      <c r="S5" s="89"/>
      <c r="T5" s="89"/>
    </row>
    <row r="6" spans="3:20" ht="15.75" x14ac:dyDescent="0.25">
      <c r="C6" s="46">
        <v>1</v>
      </c>
      <c r="D6" s="46">
        <v>5</v>
      </c>
      <c r="E6" s="46">
        <v>4</v>
      </c>
      <c r="F6" s="46">
        <v>3</v>
      </c>
      <c r="G6" s="46">
        <v>1</v>
      </c>
      <c r="H6" s="46">
        <v>2</v>
      </c>
      <c r="I6" s="46">
        <f>SUM(D6:H6)</f>
        <v>15</v>
      </c>
      <c r="J6" s="46">
        <f>AVERAGE(D6:H6)</f>
        <v>3</v>
      </c>
      <c r="K6" s="45"/>
      <c r="L6" s="45"/>
      <c r="M6" s="46">
        <v>1</v>
      </c>
      <c r="N6" s="46">
        <f>IF(D6=1,1.16,IF(D6=2,0.5,IF(D6=3,0,IF(D6=4,-0.5,IF(D6=5,-1.16)))))</f>
        <v>-1.1599999999999999</v>
      </c>
      <c r="O6" s="46">
        <f t="shared" ref="O6:R21" si="0">IF(E6=1,1.16,IF(E6=2,0.5,IF(E6=3,0,IF(E6=4,-0.5,IF(E6=5,-1.16)))))</f>
        <v>-0.5</v>
      </c>
      <c r="P6" s="46">
        <f t="shared" si="0"/>
        <v>0</v>
      </c>
      <c r="Q6" s="46">
        <f t="shared" si="0"/>
        <v>1.1599999999999999</v>
      </c>
      <c r="R6" s="46">
        <f t="shared" si="0"/>
        <v>0.5</v>
      </c>
      <c r="S6" s="46">
        <f>SUM(N6:R6)</f>
        <v>0</v>
      </c>
      <c r="T6" s="46">
        <f>AVERAGE(N6:R6)</f>
        <v>0</v>
      </c>
    </row>
    <row r="7" spans="3:20" ht="15.75" x14ac:dyDescent="0.25">
      <c r="C7" s="46">
        <v>2</v>
      </c>
      <c r="D7" s="46">
        <v>5</v>
      </c>
      <c r="E7" s="46">
        <v>4</v>
      </c>
      <c r="F7" s="46">
        <v>3</v>
      </c>
      <c r="G7" s="46">
        <v>1</v>
      </c>
      <c r="H7" s="46">
        <v>2</v>
      </c>
      <c r="I7" s="46">
        <f t="shared" ref="I7:I35" si="1">SUM(D7:H7)</f>
        <v>15</v>
      </c>
      <c r="J7" s="46">
        <f t="shared" ref="J7:J35" si="2">AVERAGE(D7:H7)</f>
        <v>3</v>
      </c>
      <c r="K7" s="45"/>
      <c r="L7" s="45"/>
      <c r="M7" s="46">
        <v>2</v>
      </c>
      <c r="N7" s="46">
        <f t="shared" ref="N7:R35" si="3">IF(D7=1,1.16,IF(D7=2,0.5,IF(D7=3,0,IF(D7=4,-0.5,IF(D7=5,-1.16)))))</f>
        <v>-1.1599999999999999</v>
      </c>
      <c r="O7" s="46">
        <f t="shared" si="0"/>
        <v>-0.5</v>
      </c>
      <c r="P7" s="46">
        <f t="shared" si="0"/>
        <v>0</v>
      </c>
      <c r="Q7" s="46">
        <f t="shared" si="0"/>
        <v>1.1599999999999999</v>
      </c>
      <c r="R7" s="46">
        <f t="shared" si="0"/>
        <v>0.5</v>
      </c>
      <c r="S7" s="46">
        <f t="shared" ref="S7:S35" si="4">SUM(N7:R7)</f>
        <v>0</v>
      </c>
      <c r="T7" s="46">
        <f t="shared" ref="T7:T35" si="5">AVERAGE(N7:R7)</f>
        <v>0</v>
      </c>
    </row>
    <row r="8" spans="3:20" ht="15.75" x14ac:dyDescent="0.25">
      <c r="C8" s="46">
        <v>3</v>
      </c>
      <c r="D8" s="46">
        <v>5</v>
      </c>
      <c r="E8" s="46">
        <v>1</v>
      </c>
      <c r="F8" s="46">
        <v>4</v>
      </c>
      <c r="G8" s="46">
        <v>3</v>
      </c>
      <c r="H8" s="46">
        <v>2</v>
      </c>
      <c r="I8" s="46">
        <f t="shared" si="1"/>
        <v>15</v>
      </c>
      <c r="J8" s="46">
        <f t="shared" si="2"/>
        <v>3</v>
      </c>
      <c r="K8" s="45"/>
      <c r="L8" s="45"/>
      <c r="M8" s="46">
        <v>3</v>
      </c>
      <c r="N8" s="46">
        <f t="shared" si="3"/>
        <v>-1.1599999999999999</v>
      </c>
      <c r="O8" s="46">
        <f t="shared" si="0"/>
        <v>1.1599999999999999</v>
      </c>
      <c r="P8" s="46">
        <f t="shared" si="0"/>
        <v>-0.5</v>
      </c>
      <c r="Q8" s="46">
        <f t="shared" si="0"/>
        <v>0</v>
      </c>
      <c r="R8" s="46">
        <f t="shared" si="0"/>
        <v>0.5</v>
      </c>
      <c r="S8" s="46">
        <f t="shared" si="4"/>
        <v>0</v>
      </c>
      <c r="T8" s="46">
        <f t="shared" si="5"/>
        <v>0</v>
      </c>
    </row>
    <row r="9" spans="3:20" ht="15.75" x14ac:dyDescent="0.25">
      <c r="C9" s="46">
        <v>4</v>
      </c>
      <c r="D9" s="46">
        <v>5</v>
      </c>
      <c r="E9" s="46">
        <v>3</v>
      </c>
      <c r="F9" s="46">
        <v>4</v>
      </c>
      <c r="G9" s="46">
        <v>2</v>
      </c>
      <c r="H9" s="46">
        <v>1</v>
      </c>
      <c r="I9" s="46">
        <f t="shared" si="1"/>
        <v>15</v>
      </c>
      <c r="J9" s="46">
        <f t="shared" si="2"/>
        <v>3</v>
      </c>
      <c r="K9" s="45"/>
      <c r="L9" s="45"/>
      <c r="M9" s="46">
        <v>4</v>
      </c>
      <c r="N9" s="46">
        <f t="shared" si="3"/>
        <v>-1.1599999999999999</v>
      </c>
      <c r="O9" s="46">
        <f t="shared" si="0"/>
        <v>0</v>
      </c>
      <c r="P9" s="46">
        <f t="shared" si="0"/>
        <v>-0.5</v>
      </c>
      <c r="Q9" s="46">
        <f t="shared" si="0"/>
        <v>0.5</v>
      </c>
      <c r="R9" s="46">
        <f t="shared" si="0"/>
        <v>1.1599999999999999</v>
      </c>
      <c r="S9" s="46">
        <f t="shared" si="4"/>
        <v>0</v>
      </c>
      <c r="T9" s="46">
        <f t="shared" si="5"/>
        <v>0</v>
      </c>
    </row>
    <row r="10" spans="3:20" ht="15.75" x14ac:dyDescent="0.25">
      <c r="C10" s="46">
        <v>5</v>
      </c>
      <c r="D10" s="46">
        <v>2</v>
      </c>
      <c r="E10" s="46">
        <v>4</v>
      </c>
      <c r="F10" s="46">
        <v>3</v>
      </c>
      <c r="G10" s="46">
        <v>1</v>
      </c>
      <c r="H10" s="46">
        <v>5</v>
      </c>
      <c r="I10" s="46">
        <f t="shared" si="1"/>
        <v>15</v>
      </c>
      <c r="J10" s="46">
        <f t="shared" si="2"/>
        <v>3</v>
      </c>
      <c r="K10" s="45"/>
      <c r="L10" s="45"/>
      <c r="M10" s="46">
        <v>5</v>
      </c>
      <c r="N10" s="46">
        <f t="shared" si="3"/>
        <v>0.5</v>
      </c>
      <c r="O10" s="46">
        <f t="shared" si="0"/>
        <v>-0.5</v>
      </c>
      <c r="P10" s="46">
        <f t="shared" si="0"/>
        <v>0</v>
      </c>
      <c r="Q10" s="46">
        <f t="shared" si="0"/>
        <v>1.1599999999999999</v>
      </c>
      <c r="R10" s="46">
        <f t="shared" si="0"/>
        <v>-1.1599999999999999</v>
      </c>
      <c r="S10" s="46">
        <f t="shared" si="4"/>
        <v>0</v>
      </c>
      <c r="T10" s="46">
        <f t="shared" si="5"/>
        <v>0</v>
      </c>
    </row>
    <row r="11" spans="3:20" ht="15.75" x14ac:dyDescent="0.25">
      <c r="C11" s="46">
        <v>6</v>
      </c>
      <c r="D11" s="46">
        <v>1</v>
      </c>
      <c r="E11" s="46">
        <v>5</v>
      </c>
      <c r="F11" s="46">
        <v>4</v>
      </c>
      <c r="G11" s="46">
        <v>2</v>
      </c>
      <c r="H11" s="46">
        <v>3</v>
      </c>
      <c r="I11" s="46">
        <f t="shared" si="1"/>
        <v>15</v>
      </c>
      <c r="J11" s="46">
        <f t="shared" si="2"/>
        <v>3</v>
      </c>
      <c r="K11" s="45"/>
      <c r="L11" s="45"/>
      <c r="M11" s="46">
        <v>6</v>
      </c>
      <c r="N11" s="46">
        <f t="shared" si="3"/>
        <v>1.1599999999999999</v>
      </c>
      <c r="O11" s="46">
        <f t="shared" si="0"/>
        <v>-1.1599999999999999</v>
      </c>
      <c r="P11" s="46">
        <f t="shared" si="0"/>
        <v>-0.5</v>
      </c>
      <c r="Q11" s="46">
        <f t="shared" si="0"/>
        <v>0.5</v>
      </c>
      <c r="R11" s="46">
        <f t="shared" si="0"/>
        <v>0</v>
      </c>
      <c r="S11" s="46">
        <f t="shared" si="4"/>
        <v>0</v>
      </c>
      <c r="T11" s="46">
        <f t="shared" si="5"/>
        <v>0</v>
      </c>
    </row>
    <row r="12" spans="3:20" ht="15.75" x14ac:dyDescent="0.25">
      <c r="C12" s="46">
        <v>7</v>
      </c>
      <c r="D12" s="46">
        <v>4</v>
      </c>
      <c r="E12" s="46">
        <v>3</v>
      </c>
      <c r="F12" s="46">
        <v>5</v>
      </c>
      <c r="G12" s="46">
        <v>2</v>
      </c>
      <c r="H12" s="46">
        <v>1</v>
      </c>
      <c r="I12" s="46">
        <f t="shared" si="1"/>
        <v>15</v>
      </c>
      <c r="J12" s="46">
        <f t="shared" si="2"/>
        <v>3</v>
      </c>
      <c r="K12" s="45"/>
      <c r="L12" s="45"/>
      <c r="M12" s="46">
        <v>7</v>
      </c>
      <c r="N12" s="46">
        <f t="shared" si="3"/>
        <v>-0.5</v>
      </c>
      <c r="O12" s="46">
        <f t="shared" si="0"/>
        <v>0</v>
      </c>
      <c r="P12" s="46">
        <f t="shared" si="0"/>
        <v>-1.1599999999999999</v>
      </c>
      <c r="Q12" s="46">
        <f t="shared" si="0"/>
        <v>0.5</v>
      </c>
      <c r="R12" s="46">
        <f t="shared" si="0"/>
        <v>1.1599999999999999</v>
      </c>
      <c r="S12" s="46">
        <f t="shared" si="4"/>
        <v>0</v>
      </c>
      <c r="T12" s="46">
        <f t="shared" si="5"/>
        <v>0</v>
      </c>
    </row>
    <row r="13" spans="3:20" ht="15.75" x14ac:dyDescent="0.25">
      <c r="C13" s="46">
        <v>8</v>
      </c>
      <c r="D13" s="46">
        <v>5</v>
      </c>
      <c r="E13" s="46">
        <v>4</v>
      </c>
      <c r="F13" s="46">
        <v>2</v>
      </c>
      <c r="G13" s="46">
        <v>3</v>
      </c>
      <c r="H13" s="46">
        <v>1</v>
      </c>
      <c r="I13" s="46">
        <f t="shared" si="1"/>
        <v>15</v>
      </c>
      <c r="J13" s="46">
        <f t="shared" si="2"/>
        <v>3</v>
      </c>
      <c r="K13" s="45"/>
      <c r="L13" s="45"/>
      <c r="M13" s="46">
        <v>8</v>
      </c>
      <c r="N13" s="46">
        <f t="shared" si="3"/>
        <v>-1.1599999999999999</v>
      </c>
      <c r="O13" s="46">
        <f t="shared" si="0"/>
        <v>-0.5</v>
      </c>
      <c r="P13" s="46">
        <f t="shared" si="0"/>
        <v>0.5</v>
      </c>
      <c r="Q13" s="46">
        <f t="shared" si="0"/>
        <v>0</v>
      </c>
      <c r="R13" s="46">
        <f t="shared" si="0"/>
        <v>1.1599999999999999</v>
      </c>
      <c r="S13" s="46">
        <f t="shared" si="4"/>
        <v>0</v>
      </c>
      <c r="T13" s="46">
        <f t="shared" si="5"/>
        <v>0</v>
      </c>
    </row>
    <row r="14" spans="3:20" ht="15.75" x14ac:dyDescent="0.25">
      <c r="C14" s="46">
        <v>9</v>
      </c>
      <c r="D14" s="46">
        <v>1</v>
      </c>
      <c r="E14" s="46">
        <v>3</v>
      </c>
      <c r="F14" s="46">
        <v>2</v>
      </c>
      <c r="G14" s="46">
        <v>5</v>
      </c>
      <c r="H14" s="46">
        <v>4</v>
      </c>
      <c r="I14" s="46">
        <f t="shared" si="1"/>
        <v>15</v>
      </c>
      <c r="J14" s="46">
        <f t="shared" si="2"/>
        <v>3</v>
      </c>
      <c r="K14" s="45"/>
      <c r="L14" s="45"/>
      <c r="M14" s="46">
        <v>9</v>
      </c>
      <c r="N14" s="46">
        <f t="shared" si="3"/>
        <v>1.1599999999999999</v>
      </c>
      <c r="O14" s="46">
        <f t="shared" si="0"/>
        <v>0</v>
      </c>
      <c r="P14" s="46">
        <f t="shared" si="0"/>
        <v>0.5</v>
      </c>
      <c r="Q14" s="46">
        <f t="shared" si="0"/>
        <v>-1.1599999999999999</v>
      </c>
      <c r="R14" s="46">
        <f t="shared" si="0"/>
        <v>-0.5</v>
      </c>
      <c r="S14" s="46">
        <f t="shared" si="4"/>
        <v>0</v>
      </c>
      <c r="T14" s="46">
        <f t="shared" si="5"/>
        <v>0</v>
      </c>
    </row>
    <row r="15" spans="3:20" ht="15.75" x14ac:dyDescent="0.25">
      <c r="C15" s="46">
        <v>10</v>
      </c>
      <c r="D15" s="46">
        <v>4</v>
      </c>
      <c r="E15" s="46">
        <v>2</v>
      </c>
      <c r="F15" s="46">
        <v>5</v>
      </c>
      <c r="G15" s="46">
        <v>3</v>
      </c>
      <c r="H15" s="46">
        <v>1</v>
      </c>
      <c r="I15" s="46">
        <f t="shared" si="1"/>
        <v>15</v>
      </c>
      <c r="J15" s="46">
        <f t="shared" si="2"/>
        <v>3</v>
      </c>
      <c r="K15" s="45"/>
      <c r="L15" s="45"/>
      <c r="M15" s="46">
        <v>10</v>
      </c>
      <c r="N15" s="46">
        <f t="shared" si="3"/>
        <v>-0.5</v>
      </c>
      <c r="O15" s="46">
        <f t="shared" si="0"/>
        <v>0.5</v>
      </c>
      <c r="P15" s="46">
        <f t="shared" si="0"/>
        <v>-1.1599999999999999</v>
      </c>
      <c r="Q15" s="46">
        <f t="shared" si="0"/>
        <v>0</v>
      </c>
      <c r="R15" s="46">
        <f t="shared" si="0"/>
        <v>1.1599999999999999</v>
      </c>
      <c r="S15" s="46">
        <f t="shared" si="4"/>
        <v>0</v>
      </c>
      <c r="T15" s="46">
        <f t="shared" si="5"/>
        <v>0</v>
      </c>
    </row>
    <row r="16" spans="3:20" ht="15.75" x14ac:dyDescent="0.25">
      <c r="C16" s="46">
        <v>11</v>
      </c>
      <c r="D16" s="46">
        <v>1</v>
      </c>
      <c r="E16" s="46">
        <v>2</v>
      </c>
      <c r="F16" s="46">
        <v>5</v>
      </c>
      <c r="G16" s="46">
        <v>4</v>
      </c>
      <c r="H16" s="46">
        <v>3</v>
      </c>
      <c r="I16" s="46">
        <f t="shared" si="1"/>
        <v>15</v>
      </c>
      <c r="J16" s="46">
        <f t="shared" si="2"/>
        <v>3</v>
      </c>
      <c r="K16" s="45"/>
      <c r="L16" s="45"/>
      <c r="M16" s="46">
        <v>11</v>
      </c>
      <c r="N16" s="46">
        <f t="shared" si="3"/>
        <v>1.1599999999999999</v>
      </c>
      <c r="O16" s="46">
        <f t="shared" si="0"/>
        <v>0.5</v>
      </c>
      <c r="P16" s="46">
        <f t="shared" si="0"/>
        <v>-1.1599999999999999</v>
      </c>
      <c r="Q16" s="46">
        <f t="shared" si="0"/>
        <v>-0.5</v>
      </c>
      <c r="R16" s="46">
        <f t="shared" si="0"/>
        <v>0</v>
      </c>
      <c r="S16" s="46">
        <f t="shared" si="4"/>
        <v>0</v>
      </c>
      <c r="T16" s="46">
        <f t="shared" si="5"/>
        <v>0</v>
      </c>
    </row>
    <row r="17" spans="3:20" ht="15.75" x14ac:dyDescent="0.25">
      <c r="C17" s="46">
        <v>12</v>
      </c>
      <c r="D17" s="46">
        <v>3</v>
      </c>
      <c r="E17" s="46">
        <v>2</v>
      </c>
      <c r="F17" s="46">
        <v>5</v>
      </c>
      <c r="G17" s="46">
        <v>4</v>
      </c>
      <c r="H17" s="46">
        <v>1</v>
      </c>
      <c r="I17" s="46">
        <f t="shared" si="1"/>
        <v>15</v>
      </c>
      <c r="J17" s="46">
        <f t="shared" si="2"/>
        <v>3</v>
      </c>
      <c r="K17" s="45"/>
      <c r="L17" s="45"/>
      <c r="M17" s="46">
        <v>12</v>
      </c>
      <c r="N17" s="46">
        <f t="shared" si="3"/>
        <v>0</v>
      </c>
      <c r="O17" s="46">
        <f t="shared" si="0"/>
        <v>0.5</v>
      </c>
      <c r="P17" s="46">
        <f t="shared" si="0"/>
        <v>-1.1599999999999999</v>
      </c>
      <c r="Q17" s="46">
        <f t="shared" si="0"/>
        <v>-0.5</v>
      </c>
      <c r="R17" s="46">
        <f t="shared" si="0"/>
        <v>1.1599999999999999</v>
      </c>
      <c r="S17" s="46">
        <f t="shared" si="4"/>
        <v>0</v>
      </c>
      <c r="T17" s="46">
        <f t="shared" si="5"/>
        <v>0</v>
      </c>
    </row>
    <row r="18" spans="3:20" ht="15.75" x14ac:dyDescent="0.25">
      <c r="C18" s="46">
        <v>13</v>
      </c>
      <c r="D18" s="46">
        <v>1</v>
      </c>
      <c r="E18" s="46">
        <v>2</v>
      </c>
      <c r="F18" s="46">
        <v>4</v>
      </c>
      <c r="G18" s="46">
        <v>5</v>
      </c>
      <c r="H18" s="46">
        <v>3</v>
      </c>
      <c r="I18" s="46">
        <f t="shared" si="1"/>
        <v>15</v>
      </c>
      <c r="J18" s="46">
        <f t="shared" si="2"/>
        <v>3</v>
      </c>
      <c r="K18" s="45"/>
      <c r="L18" s="45"/>
      <c r="M18" s="46">
        <v>13</v>
      </c>
      <c r="N18" s="46">
        <f t="shared" si="3"/>
        <v>1.1599999999999999</v>
      </c>
      <c r="O18" s="46">
        <f t="shared" si="0"/>
        <v>0.5</v>
      </c>
      <c r="P18" s="46">
        <f t="shared" si="0"/>
        <v>-0.5</v>
      </c>
      <c r="Q18" s="46">
        <f t="shared" si="0"/>
        <v>-1.1599999999999999</v>
      </c>
      <c r="R18" s="46">
        <f t="shared" si="0"/>
        <v>0</v>
      </c>
      <c r="S18" s="46">
        <f t="shared" si="4"/>
        <v>0</v>
      </c>
      <c r="T18" s="46">
        <f t="shared" si="5"/>
        <v>0</v>
      </c>
    </row>
    <row r="19" spans="3:20" ht="15.75" x14ac:dyDescent="0.25">
      <c r="C19" s="46">
        <v>14</v>
      </c>
      <c r="D19" s="46">
        <v>3</v>
      </c>
      <c r="E19" s="46">
        <v>1</v>
      </c>
      <c r="F19" s="46">
        <v>5</v>
      </c>
      <c r="G19" s="46">
        <v>4</v>
      </c>
      <c r="H19" s="46">
        <v>2</v>
      </c>
      <c r="I19" s="46">
        <f t="shared" si="1"/>
        <v>15</v>
      </c>
      <c r="J19" s="46">
        <f t="shared" si="2"/>
        <v>3</v>
      </c>
      <c r="K19" s="45"/>
      <c r="L19" s="45"/>
      <c r="M19" s="46">
        <v>14</v>
      </c>
      <c r="N19" s="46">
        <f t="shared" si="3"/>
        <v>0</v>
      </c>
      <c r="O19" s="46">
        <f t="shared" si="0"/>
        <v>1.1599999999999999</v>
      </c>
      <c r="P19" s="46">
        <f t="shared" si="0"/>
        <v>-1.1599999999999999</v>
      </c>
      <c r="Q19" s="46">
        <f t="shared" si="0"/>
        <v>-0.5</v>
      </c>
      <c r="R19" s="46">
        <f t="shared" si="0"/>
        <v>0.5</v>
      </c>
      <c r="S19" s="46">
        <f t="shared" si="4"/>
        <v>0</v>
      </c>
      <c r="T19" s="46">
        <f t="shared" si="5"/>
        <v>0</v>
      </c>
    </row>
    <row r="20" spans="3:20" ht="15.75" x14ac:dyDescent="0.25">
      <c r="C20" s="46">
        <v>15</v>
      </c>
      <c r="D20" s="46">
        <v>1</v>
      </c>
      <c r="E20" s="46">
        <v>2</v>
      </c>
      <c r="F20" s="46">
        <v>4</v>
      </c>
      <c r="G20" s="46">
        <v>3</v>
      </c>
      <c r="H20" s="46">
        <v>5</v>
      </c>
      <c r="I20" s="46">
        <f t="shared" si="1"/>
        <v>15</v>
      </c>
      <c r="J20" s="46">
        <f t="shared" si="2"/>
        <v>3</v>
      </c>
      <c r="K20" s="45"/>
      <c r="L20" s="45"/>
      <c r="M20" s="46">
        <v>15</v>
      </c>
      <c r="N20" s="46">
        <f t="shared" si="3"/>
        <v>1.1599999999999999</v>
      </c>
      <c r="O20" s="46">
        <f t="shared" si="0"/>
        <v>0.5</v>
      </c>
      <c r="P20" s="46">
        <f t="shared" si="0"/>
        <v>-0.5</v>
      </c>
      <c r="Q20" s="46">
        <f t="shared" si="0"/>
        <v>0</v>
      </c>
      <c r="R20" s="46">
        <f t="shared" si="0"/>
        <v>-1.1599999999999999</v>
      </c>
      <c r="S20" s="46">
        <f t="shared" si="4"/>
        <v>0</v>
      </c>
      <c r="T20" s="46">
        <f t="shared" si="5"/>
        <v>0</v>
      </c>
    </row>
    <row r="21" spans="3:20" ht="15.75" x14ac:dyDescent="0.25">
      <c r="C21" s="46">
        <v>16</v>
      </c>
      <c r="D21" s="46">
        <v>5</v>
      </c>
      <c r="E21" s="46">
        <v>4</v>
      </c>
      <c r="F21" s="46">
        <v>2</v>
      </c>
      <c r="G21" s="46">
        <v>1</v>
      </c>
      <c r="H21" s="46">
        <v>3</v>
      </c>
      <c r="I21" s="46">
        <f t="shared" si="1"/>
        <v>15</v>
      </c>
      <c r="J21" s="46">
        <f t="shared" si="2"/>
        <v>3</v>
      </c>
      <c r="K21" s="45"/>
      <c r="L21" s="45"/>
      <c r="M21" s="46">
        <v>16</v>
      </c>
      <c r="N21" s="46">
        <f t="shared" si="3"/>
        <v>-1.1599999999999999</v>
      </c>
      <c r="O21" s="46">
        <f t="shared" si="0"/>
        <v>-0.5</v>
      </c>
      <c r="P21" s="46">
        <f t="shared" si="0"/>
        <v>0.5</v>
      </c>
      <c r="Q21" s="46">
        <f t="shared" si="0"/>
        <v>1.1599999999999999</v>
      </c>
      <c r="R21" s="46">
        <f t="shared" si="0"/>
        <v>0</v>
      </c>
      <c r="S21" s="46">
        <f t="shared" si="4"/>
        <v>0</v>
      </c>
      <c r="T21" s="46">
        <f t="shared" si="5"/>
        <v>0</v>
      </c>
    </row>
    <row r="22" spans="3:20" ht="15.75" x14ac:dyDescent="0.25">
      <c r="C22" s="46">
        <v>17</v>
      </c>
      <c r="D22" s="46">
        <v>4</v>
      </c>
      <c r="E22" s="46">
        <v>5</v>
      </c>
      <c r="F22" s="46">
        <v>2</v>
      </c>
      <c r="G22" s="46">
        <v>3</v>
      </c>
      <c r="H22" s="46">
        <v>1</v>
      </c>
      <c r="I22" s="46">
        <f t="shared" si="1"/>
        <v>15</v>
      </c>
      <c r="J22" s="46">
        <f t="shared" si="2"/>
        <v>3</v>
      </c>
      <c r="K22" s="45"/>
      <c r="L22" s="45"/>
      <c r="M22" s="46">
        <v>17</v>
      </c>
      <c r="N22" s="46">
        <f t="shared" si="3"/>
        <v>-0.5</v>
      </c>
      <c r="O22" s="46">
        <f t="shared" si="3"/>
        <v>-1.1599999999999999</v>
      </c>
      <c r="P22" s="46">
        <f t="shared" si="3"/>
        <v>0.5</v>
      </c>
      <c r="Q22" s="46">
        <f t="shared" si="3"/>
        <v>0</v>
      </c>
      <c r="R22" s="46">
        <f t="shared" si="3"/>
        <v>1.1599999999999999</v>
      </c>
      <c r="S22" s="46">
        <f t="shared" si="4"/>
        <v>0</v>
      </c>
      <c r="T22" s="46">
        <f t="shared" si="5"/>
        <v>0</v>
      </c>
    </row>
    <row r="23" spans="3:20" ht="15.75" x14ac:dyDescent="0.25">
      <c r="C23" s="46">
        <v>18</v>
      </c>
      <c r="D23" s="46">
        <v>1</v>
      </c>
      <c r="E23" s="46">
        <v>2</v>
      </c>
      <c r="F23" s="46">
        <v>4</v>
      </c>
      <c r="G23" s="46">
        <v>5</v>
      </c>
      <c r="H23" s="46">
        <v>3</v>
      </c>
      <c r="I23" s="46">
        <f t="shared" si="1"/>
        <v>15</v>
      </c>
      <c r="J23" s="46">
        <f t="shared" si="2"/>
        <v>3</v>
      </c>
      <c r="K23" s="45"/>
      <c r="L23" s="45"/>
      <c r="M23" s="46">
        <v>18</v>
      </c>
      <c r="N23" s="46">
        <f t="shared" si="3"/>
        <v>1.1599999999999999</v>
      </c>
      <c r="O23" s="46">
        <f t="shared" si="3"/>
        <v>0.5</v>
      </c>
      <c r="P23" s="46">
        <f t="shared" si="3"/>
        <v>-0.5</v>
      </c>
      <c r="Q23" s="46">
        <f t="shared" si="3"/>
        <v>-1.1599999999999999</v>
      </c>
      <c r="R23" s="46">
        <f t="shared" si="3"/>
        <v>0</v>
      </c>
      <c r="S23" s="46">
        <f t="shared" si="4"/>
        <v>0</v>
      </c>
      <c r="T23" s="46">
        <f t="shared" si="5"/>
        <v>0</v>
      </c>
    </row>
    <row r="24" spans="3:20" ht="15.75" x14ac:dyDescent="0.25">
      <c r="C24" s="46">
        <v>19</v>
      </c>
      <c r="D24" s="46">
        <v>1</v>
      </c>
      <c r="E24" s="46">
        <v>5</v>
      </c>
      <c r="F24" s="46">
        <v>3</v>
      </c>
      <c r="G24" s="46">
        <v>2</v>
      </c>
      <c r="H24" s="46">
        <v>4</v>
      </c>
      <c r="I24" s="46">
        <f t="shared" si="1"/>
        <v>15</v>
      </c>
      <c r="J24" s="46">
        <f t="shared" si="2"/>
        <v>3</v>
      </c>
      <c r="K24" s="45"/>
      <c r="L24" s="45"/>
      <c r="M24" s="46">
        <v>19</v>
      </c>
      <c r="N24" s="46">
        <f t="shared" si="3"/>
        <v>1.1599999999999999</v>
      </c>
      <c r="O24" s="46">
        <f t="shared" si="3"/>
        <v>-1.1599999999999999</v>
      </c>
      <c r="P24" s="46">
        <f t="shared" si="3"/>
        <v>0</v>
      </c>
      <c r="Q24" s="46">
        <f t="shared" si="3"/>
        <v>0.5</v>
      </c>
      <c r="R24" s="46">
        <f t="shared" si="3"/>
        <v>-0.5</v>
      </c>
      <c r="S24" s="46">
        <f t="shared" si="4"/>
        <v>0</v>
      </c>
      <c r="T24" s="46">
        <f t="shared" si="5"/>
        <v>0</v>
      </c>
    </row>
    <row r="25" spans="3:20" ht="15.75" x14ac:dyDescent="0.25">
      <c r="C25" s="46">
        <v>20</v>
      </c>
      <c r="D25" s="46">
        <v>3</v>
      </c>
      <c r="E25" s="46">
        <v>5</v>
      </c>
      <c r="F25" s="46">
        <v>1</v>
      </c>
      <c r="G25" s="46">
        <v>2</v>
      </c>
      <c r="H25" s="46">
        <v>4</v>
      </c>
      <c r="I25" s="46">
        <f t="shared" si="1"/>
        <v>15</v>
      </c>
      <c r="J25" s="46">
        <f t="shared" si="2"/>
        <v>3</v>
      </c>
      <c r="K25" s="45"/>
      <c r="L25" s="45"/>
      <c r="M25" s="46">
        <v>20</v>
      </c>
      <c r="N25" s="46">
        <f t="shared" si="3"/>
        <v>0</v>
      </c>
      <c r="O25" s="46">
        <f t="shared" si="3"/>
        <v>-1.1599999999999999</v>
      </c>
      <c r="P25" s="46">
        <f t="shared" si="3"/>
        <v>1.1599999999999999</v>
      </c>
      <c r="Q25" s="46">
        <f t="shared" si="3"/>
        <v>0.5</v>
      </c>
      <c r="R25" s="46">
        <f t="shared" si="3"/>
        <v>-0.5</v>
      </c>
      <c r="S25" s="46">
        <f t="shared" si="4"/>
        <v>0</v>
      </c>
      <c r="T25" s="46">
        <f t="shared" si="5"/>
        <v>0</v>
      </c>
    </row>
    <row r="26" spans="3:20" ht="15.75" x14ac:dyDescent="0.25">
      <c r="C26" s="46">
        <v>21</v>
      </c>
      <c r="D26" s="46">
        <v>4</v>
      </c>
      <c r="E26" s="46">
        <v>2</v>
      </c>
      <c r="F26" s="46">
        <v>3</v>
      </c>
      <c r="G26" s="46">
        <v>1</v>
      </c>
      <c r="H26" s="46">
        <v>5</v>
      </c>
      <c r="I26" s="46">
        <f t="shared" si="1"/>
        <v>15</v>
      </c>
      <c r="J26" s="46">
        <f t="shared" si="2"/>
        <v>3</v>
      </c>
      <c r="K26" s="45"/>
      <c r="L26" s="45"/>
      <c r="M26" s="46">
        <v>21</v>
      </c>
      <c r="N26" s="46">
        <f t="shared" si="3"/>
        <v>-0.5</v>
      </c>
      <c r="O26" s="46">
        <f t="shared" si="3"/>
        <v>0.5</v>
      </c>
      <c r="P26" s="46">
        <f t="shared" si="3"/>
        <v>0</v>
      </c>
      <c r="Q26" s="46">
        <f t="shared" si="3"/>
        <v>1.1599999999999999</v>
      </c>
      <c r="R26" s="46">
        <f t="shared" si="3"/>
        <v>-1.1599999999999999</v>
      </c>
      <c r="S26" s="46">
        <f t="shared" si="4"/>
        <v>0</v>
      </c>
      <c r="T26" s="46">
        <f t="shared" si="5"/>
        <v>0</v>
      </c>
    </row>
    <row r="27" spans="3:20" ht="15.75" x14ac:dyDescent="0.25">
      <c r="C27" s="46">
        <v>22</v>
      </c>
      <c r="D27" s="46">
        <v>5</v>
      </c>
      <c r="E27" s="46">
        <v>4</v>
      </c>
      <c r="F27" s="46">
        <v>2</v>
      </c>
      <c r="G27" s="46">
        <v>3</v>
      </c>
      <c r="H27" s="46">
        <v>1</v>
      </c>
      <c r="I27" s="46">
        <f t="shared" si="1"/>
        <v>15</v>
      </c>
      <c r="J27" s="46">
        <f t="shared" si="2"/>
        <v>3</v>
      </c>
      <c r="K27" s="45"/>
      <c r="L27" s="45"/>
      <c r="M27" s="46">
        <v>22</v>
      </c>
      <c r="N27" s="46">
        <f t="shared" si="3"/>
        <v>-1.1599999999999999</v>
      </c>
      <c r="O27" s="46">
        <f t="shared" si="3"/>
        <v>-0.5</v>
      </c>
      <c r="P27" s="46">
        <f t="shared" si="3"/>
        <v>0.5</v>
      </c>
      <c r="Q27" s="46">
        <f t="shared" si="3"/>
        <v>0</v>
      </c>
      <c r="R27" s="46">
        <f t="shared" si="3"/>
        <v>1.1599999999999999</v>
      </c>
      <c r="S27" s="46">
        <f t="shared" si="4"/>
        <v>0</v>
      </c>
      <c r="T27" s="46">
        <f t="shared" si="5"/>
        <v>0</v>
      </c>
    </row>
    <row r="28" spans="3:20" ht="15.75" x14ac:dyDescent="0.25">
      <c r="C28" s="46">
        <v>23</v>
      </c>
      <c r="D28" s="46">
        <v>1</v>
      </c>
      <c r="E28" s="46">
        <v>2</v>
      </c>
      <c r="F28" s="46">
        <v>4</v>
      </c>
      <c r="G28" s="46">
        <v>3</v>
      </c>
      <c r="H28" s="46">
        <v>5</v>
      </c>
      <c r="I28" s="46">
        <f t="shared" si="1"/>
        <v>15</v>
      </c>
      <c r="J28" s="46">
        <f t="shared" si="2"/>
        <v>3</v>
      </c>
      <c r="K28" s="45"/>
      <c r="L28" s="45"/>
      <c r="M28" s="46">
        <v>23</v>
      </c>
      <c r="N28" s="46">
        <f t="shared" si="3"/>
        <v>1.1599999999999999</v>
      </c>
      <c r="O28" s="46">
        <f t="shared" si="3"/>
        <v>0.5</v>
      </c>
      <c r="P28" s="46">
        <f t="shared" si="3"/>
        <v>-0.5</v>
      </c>
      <c r="Q28" s="46">
        <f t="shared" si="3"/>
        <v>0</v>
      </c>
      <c r="R28" s="46">
        <f t="shared" si="3"/>
        <v>-1.1599999999999999</v>
      </c>
      <c r="S28" s="46">
        <f t="shared" si="4"/>
        <v>0</v>
      </c>
      <c r="T28" s="46">
        <f t="shared" si="5"/>
        <v>0</v>
      </c>
    </row>
    <row r="29" spans="3:20" ht="15.75" x14ac:dyDescent="0.25">
      <c r="C29" s="46">
        <v>24</v>
      </c>
      <c r="D29" s="46">
        <v>5</v>
      </c>
      <c r="E29" s="46">
        <v>4</v>
      </c>
      <c r="F29" s="46">
        <v>3</v>
      </c>
      <c r="G29" s="46">
        <v>2</v>
      </c>
      <c r="H29" s="46">
        <v>1</v>
      </c>
      <c r="I29" s="46">
        <f t="shared" si="1"/>
        <v>15</v>
      </c>
      <c r="J29" s="46">
        <f t="shared" si="2"/>
        <v>3</v>
      </c>
      <c r="K29" s="45"/>
      <c r="L29" s="45"/>
      <c r="M29" s="46">
        <v>24</v>
      </c>
      <c r="N29" s="46">
        <f t="shared" si="3"/>
        <v>-1.1599999999999999</v>
      </c>
      <c r="O29" s="46">
        <f t="shared" si="3"/>
        <v>-0.5</v>
      </c>
      <c r="P29" s="46">
        <f t="shared" si="3"/>
        <v>0</v>
      </c>
      <c r="Q29" s="46">
        <f t="shared" si="3"/>
        <v>0.5</v>
      </c>
      <c r="R29" s="46">
        <f t="shared" si="3"/>
        <v>1.1599999999999999</v>
      </c>
      <c r="S29" s="46">
        <f t="shared" si="4"/>
        <v>0</v>
      </c>
      <c r="T29" s="46">
        <f t="shared" si="5"/>
        <v>0</v>
      </c>
    </row>
    <row r="30" spans="3:20" ht="15.75" x14ac:dyDescent="0.25">
      <c r="C30" s="46">
        <v>25</v>
      </c>
      <c r="D30" s="46">
        <v>1</v>
      </c>
      <c r="E30" s="46">
        <v>3</v>
      </c>
      <c r="F30" s="46">
        <v>4</v>
      </c>
      <c r="G30" s="46">
        <v>5</v>
      </c>
      <c r="H30" s="46">
        <v>2</v>
      </c>
      <c r="I30" s="46">
        <f t="shared" si="1"/>
        <v>15</v>
      </c>
      <c r="J30" s="46">
        <f t="shared" si="2"/>
        <v>3</v>
      </c>
      <c r="K30" s="45"/>
      <c r="L30" s="45"/>
      <c r="M30" s="46">
        <v>25</v>
      </c>
      <c r="N30" s="46">
        <f t="shared" si="3"/>
        <v>1.1599999999999999</v>
      </c>
      <c r="O30" s="46">
        <f t="shared" si="3"/>
        <v>0</v>
      </c>
      <c r="P30" s="46">
        <f t="shared" si="3"/>
        <v>-0.5</v>
      </c>
      <c r="Q30" s="46">
        <f t="shared" si="3"/>
        <v>-1.1599999999999999</v>
      </c>
      <c r="R30" s="46">
        <f t="shared" si="3"/>
        <v>0.5</v>
      </c>
      <c r="S30" s="46">
        <f t="shared" si="4"/>
        <v>0</v>
      </c>
      <c r="T30" s="46">
        <f t="shared" si="5"/>
        <v>0</v>
      </c>
    </row>
    <row r="31" spans="3:20" ht="15.75" x14ac:dyDescent="0.25">
      <c r="C31" s="46">
        <v>26</v>
      </c>
      <c r="D31" s="46">
        <v>1</v>
      </c>
      <c r="E31" s="46">
        <v>2</v>
      </c>
      <c r="F31" s="46">
        <v>3</v>
      </c>
      <c r="G31" s="46">
        <v>5</v>
      </c>
      <c r="H31" s="46">
        <v>4</v>
      </c>
      <c r="I31" s="46">
        <f t="shared" si="1"/>
        <v>15</v>
      </c>
      <c r="J31" s="46">
        <f t="shared" si="2"/>
        <v>3</v>
      </c>
      <c r="K31" s="45"/>
      <c r="L31" s="45"/>
      <c r="M31" s="46">
        <v>26</v>
      </c>
      <c r="N31" s="46">
        <f t="shared" si="3"/>
        <v>1.1599999999999999</v>
      </c>
      <c r="O31" s="46">
        <f t="shared" si="3"/>
        <v>0.5</v>
      </c>
      <c r="P31" s="46">
        <f t="shared" si="3"/>
        <v>0</v>
      </c>
      <c r="Q31" s="46">
        <f t="shared" si="3"/>
        <v>-1.1599999999999999</v>
      </c>
      <c r="R31" s="46">
        <f t="shared" si="3"/>
        <v>-0.5</v>
      </c>
      <c r="S31" s="46">
        <f t="shared" si="4"/>
        <v>0</v>
      </c>
      <c r="T31" s="46">
        <f t="shared" si="5"/>
        <v>0</v>
      </c>
    </row>
    <row r="32" spans="3:20" ht="15.75" x14ac:dyDescent="0.25">
      <c r="C32" s="46">
        <v>27</v>
      </c>
      <c r="D32" s="46">
        <v>1</v>
      </c>
      <c r="E32" s="46">
        <v>2</v>
      </c>
      <c r="F32" s="46">
        <v>4</v>
      </c>
      <c r="G32" s="46">
        <v>3</v>
      </c>
      <c r="H32" s="46">
        <v>5</v>
      </c>
      <c r="I32" s="46">
        <f t="shared" si="1"/>
        <v>15</v>
      </c>
      <c r="J32" s="46">
        <f t="shared" si="2"/>
        <v>3</v>
      </c>
      <c r="K32" s="45"/>
      <c r="L32" s="45"/>
      <c r="M32" s="46">
        <v>27</v>
      </c>
      <c r="N32" s="46">
        <f t="shared" si="3"/>
        <v>1.1599999999999999</v>
      </c>
      <c r="O32" s="46">
        <f t="shared" si="3"/>
        <v>0.5</v>
      </c>
      <c r="P32" s="46">
        <f t="shared" si="3"/>
        <v>-0.5</v>
      </c>
      <c r="Q32" s="46">
        <f t="shared" si="3"/>
        <v>0</v>
      </c>
      <c r="R32" s="46">
        <f t="shared" si="3"/>
        <v>-1.1599999999999999</v>
      </c>
      <c r="S32" s="46">
        <f t="shared" si="4"/>
        <v>0</v>
      </c>
      <c r="T32" s="46">
        <f t="shared" si="5"/>
        <v>0</v>
      </c>
    </row>
    <row r="33" spans="3:24" ht="15.75" x14ac:dyDescent="0.25">
      <c r="C33" s="46">
        <v>28</v>
      </c>
      <c r="D33" s="46">
        <v>1</v>
      </c>
      <c r="E33" s="46">
        <v>2</v>
      </c>
      <c r="F33" s="46">
        <v>3</v>
      </c>
      <c r="G33" s="46">
        <v>5</v>
      </c>
      <c r="H33" s="46">
        <v>4</v>
      </c>
      <c r="I33" s="46">
        <f t="shared" si="1"/>
        <v>15</v>
      </c>
      <c r="J33" s="46">
        <f t="shared" si="2"/>
        <v>3</v>
      </c>
      <c r="K33" s="45"/>
      <c r="L33" s="45"/>
      <c r="M33" s="46">
        <v>28</v>
      </c>
      <c r="N33" s="46">
        <f t="shared" si="3"/>
        <v>1.1599999999999999</v>
      </c>
      <c r="O33" s="46">
        <f t="shared" si="3"/>
        <v>0.5</v>
      </c>
      <c r="P33" s="46">
        <f t="shared" si="3"/>
        <v>0</v>
      </c>
      <c r="Q33" s="46">
        <f t="shared" si="3"/>
        <v>-1.1599999999999999</v>
      </c>
      <c r="R33" s="46">
        <f t="shared" si="3"/>
        <v>-0.5</v>
      </c>
      <c r="S33" s="46">
        <f t="shared" si="4"/>
        <v>0</v>
      </c>
      <c r="T33" s="46">
        <f t="shared" si="5"/>
        <v>0</v>
      </c>
    </row>
    <row r="34" spans="3:24" ht="15.75" x14ac:dyDescent="0.25">
      <c r="C34" s="46">
        <v>29</v>
      </c>
      <c r="D34" s="46">
        <v>5</v>
      </c>
      <c r="E34" s="46">
        <v>1</v>
      </c>
      <c r="F34" s="46">
        <v>2</v>
      </c>
      <c r="G34" s="46">
        <v>4</v>
      </c>
      <c r="H34" s="46">
        <v>3</v>
      </c>
      <c r="I34" s="46">
        <f t="shared" si="1"/>
        <v>15</v>
      </c>
      <c r="J34" s="46">
        <f t="shared" si="2"/>
        <v>3</v>
      </c>
      <c r="K34" s="45"/>
      <c r="L34" s="45"/>
      <c r="M34" s="46">
        <v>29</v>
      </c>
      <c r="N34" s="46">
        <f t="shared" si="3"/>
        <v>-1.1599999999999999</v>
      </c>
      <c r="O34" s="46">
        <f t="shared" si="3"/>
        <v>1.1599999999999999</v>
      </c>
      <c r="P34" s="46">
        <f t="shared" si="3"/>
        <v>0.5</v>
      </c>
      <c r="Q34" s="46">
        <f t="shared" si="3"/>
        <v>-0.5</v>
      </c>
      <c r="R34" s="46">
        <f t="shared" si="3"/>
        <v>0</v>
      </c>
      <c r="S34" s="46">
        <f t="shared" si="4"/>
        <v>0</v>
      </c>
      <c r="T34" s="46">
        <f t="shared" si="5"/>
        <v>0</v>
      </c>
    </row>
    <row r="35" spans="3:24" ht="15.75" x14ac:dyDescent="0.25">
      <c r="C35" s="46">
        <v>30</v>
      </c>
      <c r="D35" s="46">
        <v>3</v>
      </c>
      <c r="E35" s="46">
        <v>1</v>
      </c>
      <c r="F35" s="46">
        <v>5</v>
      </c>
      <c r="G35" s="46">
        <v>2</v>
      </c>
      <c r="H35" s="46">
        <v>4</v>
      </c>
      <c r="I35" s="46">
        <f t="shared" si="1"/>
        <v>15</v>
      </c>
      <c r="J35" s="46">
        <f t="shared" si="2"/>
        <v>3</v>
      </c>
      <c r="K35" s="45"/>
      <c r="L35" s="45"/>
      <c r="M35" s="46">
        <v>30</v>
      </c>
      <c r="N35" s="46">
        <f t="shared" si="3"/>
        <v>0</v>
      </c>
      <c r="O35" s="46">
        <f t="shared" si="3"/>
        <v>1.1599999999999999</v>
      </c>
      <c r="P35" s="46">
        <f t="shared" si="3"/>
        <v>-1.1599999999999999</v>
      </c>
      <c r="Q35" s="46">
        <f t="shared" si="3"/>
        <v>0.5</v>
      </c>
      <c r="R35" s="46">
        <f t="shared" si="3"/>
        <v>-0.5</v>
      </c>
      <c r="S35" s="46">
        <f t="shared" si="4"/>
        <v>0</v>
      </c>
      <c r="T35" s="46">
        <f t="shared" si="5"/>
        <v>0</v>
      </c>
    </row>
    <row r="36" spans="3:24" ht="15.75" x14ac:dyDescent="0.25">
      <c r="C36" s="46" t="s">
        <v>12</v>
      </c>
      <c r="D36" s="64">
        <f>SUM(D6:D35)</f>
        <v>87</v>
      </c>
      <c r="E36" s="64">
        <f t="shared" ref="E36:F36" si="6">SUM(E6:E35)</f>
        <v>86</v>
      </c>
      <c r="F36" s="64">
        <f t="shared" si="6"/>
        <v>103</v>
      </c>
      <c r="G36" s="64">
        <f>SUM(G6:G35)</f>
        <v>89</v>
      </c>
      <c r="H36" s="64">
        <f>SUM(H6:H35)</f>
        <v>85</v>
      </c>
      <c r="I36" s="71">
        <f>SUM(I6:I35)</f>
        <v>450</v>
      </c>
      <c r="J36" s="70"/>
      <c r="K36" s="45"/>
      <c r="L36" s="45"/>
      <c r="M36" s="46" t="s">
        <v>12</v>
      </c>
      <c r="N36" s="64">
        <f>SUM(N6:N35)</f>
        <v>1.9800000000000006</v>
      </c>
      <c r="O36" s="64">
        <f t="shared" ref="O36:P36" si="7">SUM(O6:O35)</f>
        <v>2</v>
      </c>
      <c r="P36" s="64">
        <f t="shared" si="7"/>
        <v>-7.3000000000000007</v>
      </c>
      <c r="Q36" s="64">
        <f>SUM(Q6:Q35)</f>
        <v>0.33999999999999941</v>
      </c>
      <c r="R36" s="64">
        <f>SUM(R6:R35)</f>
        <v>2.9800000000000004</v>
      </c>
      <c r="S36" s="64">
        <f>SUM(S6:S35)</f>
        <v>0</v>
      </c>
      <c r="T36" s="70"/>
    </row>
    <row r="37" spans="3:24" ht="15.75" x14ac:dyDescent="0.25">
      <c r="C37" s="46" t="s">
        <v>71</v>
      </c>
      <c r="D37" s="50">
        <f>AVERAGE(D6:D35)</f>
        <v>2.9</v>
      </c>
      <c r="E37" s="50">
        <f t="shared" ref="E37:H37" si="8">AVERAGE(E6:E35)</f>
        <v>2.8666666666666667</v>
      </c>
      <c r="F37" s="50">
        <f t="shared" si="8"/>
        <v>3.4333333333333331</v>
      </c>
      <c r="G37" s="50">
        <f t="shared" si="8"/>
        <v>2.9666666666666668</v>
      </c>
      <c r="H37" s="50">
        <f t="shared" si="8"/>
        <v>2.8333333333333335</v>
      </c>
      <c r="I37" s="70"/>
      <c r="J37" s="70"/>
      <c r="K37" s="45"/>
      <c r="L37" s="45"/>
      <c r="M37" s="46" t="s">
        <v>71</v>
      </c>
      <c r="N37" s="50">
        <f>AVERAGE(N6:N35)</f>
        <v>6.6000000000000017E-2</v>
      </c>
      <c r="O37" s="50">
        <f>AVERAGE(O6:O35)</f>
        <v>6.6666666666666666E-2</v>
      </c>
      <c r="P37" s="50">
        <f t="shared" ref="P37:S37" si="9">AVERAGE(P6:P35)</f>
        <v>-0.24333333333333335</v>
      </c>
      <c r="Q37" s="50">
        <f t="shared" si="9"/>
        <v>1.1333333333333313E-2</v>
      </c>
      <c r="R37" s="50">
        <f t="shared" si="9"/>
        <v>9.9333333333333343E-2</v>
      </c>
      <c r="S37" s="73">
        <f t="shared" si="9"/>
        <v>0</v>
      </c>
      <c r="T37" s="70"/>
    </row>
    <row r="38" spans="3:24" ht="15.75" x14ac:dyDescent="0.25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6" t="s">
        <v>111</v>
      </c>
      <c r="N38" s="72">
        <f>SUMSQ(N6:N35)</f>
        <v>29.507600000000004</v>
      </c>
      <c r="O38" s="72">
        <f t="shared" ref="O38:S38" si="10">SUMSQ(O6:O35)</f>
        <v>15.264799999999997</v>
      </c>
      <c r="P38" s="72">
        <f t="shared" si="10"/>
        <v>13.169199999999998</v>
      </c>
      <c r="Q38" s="72">
        <f t="shared" si="10"/>
        <v>17.551599999999997</v>
      </c>
      <c r="R38" s="72">
        <f t="shared" si="10"/>
        <v>20.242799999999999</v>
      </c>
      <c r="S38" s="74">
        <f t="shared" si="10"/>
        <v>0</v>
      </c>
      <c r="T38" s="70"/>
    </row>
    <row r="39" spans="3:24" ht="15.75" x14ac:dyDescent="0.25">
      <c r="C39" s="45" t="s">
        <v>118</v>
      </c>
      <c r="D39" s="45">
        <v>30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spans="3:24" ht="15.75" x14ac:dyDescent="0.25">
      <c r="C40" s="45" t="s">
        <v>119</v>
      </c>
      <c r="D40" s="45">
        <v>5</v>
      </c>
      <c r="E40" s="45"/>
      <c r="F40" s="45"/>
      <c r="G40" s="45"/>
      <c r="H40" s="45"/>
      <c r="I40" s="45"/>
      <c r="J40" s="45"/>
      <c r="K40" s="45"/>
      <c r="L40" s="45"/>
      <c r="M40" s="45" t="s">
        <v>112</v>
      </c>
      <c r="N40" s="45"/>
      <c r="O40" s="66">
        <f>SUM(N38:R38)</f>
        <v>95.736000000000004</v>
      </c>
      <c r="P40" s="45"/>
      <c r="Q40" s="45"/>
      <c r="R40" s="45"/>
      <c r="S40" s="45"/>
      <c r="T40" s="45"/>
      <c r="W40" s="45">
        <f>N36</f>
        <v>1.9800000000000006</v>
      </c>
      <c r="X40" s="45">
        <f>RANK(W40,W$40:W$44)</f>
        <v>3</v>
      </c>
    </row>
    <row r="41" spans="3:24" ht="15.75" x14ac:dyDescent="0.25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 t="s">
        <v>113</v>
      </c>
      <c r="N41" s="45"/>
      <c r="O41" s="45">
        <f>S36^2/(30*5)</f>
        <v>0</v>
      </c>
      <c r="P41" s="45"/>
      <c r="Q41" s="45"/>
      <c r="R41" s="45"/>
      <c r="S41" s="45"/>
      <c r="T41" s="45"/>
      <c r="W41" s="45">
        <f>O36</f>
        <v>2</v>
      </c>
      <c r="X41" s="45">
        <f t="shared" ref="X41:X44" si="11">RANK(W41,W$40:W$44)</f>
        <v>2</v>
      </c>
    </row>
    <row r="42" spans="3:24" ht="15.75" x14ac:dyDescent="0.25">
      <c r="C42" s="45" t="s">
        <v>120</v>
      </c>
      <c r="D42" s="45" t="s">
        <v>77</v>
      </c>
      <c r="E42" s="45" t="s">
        <v>121</v>
      </c>
      <c r="F42" s="45" t="s">
        <v>123</v>
      </c>
      <c r="G42" s="45"/>
      <c r="H42" s="45"/>
      <c r="I42" s="45" t="s">
        <v>125</v>
      </c>
      <c r="J42" s="45"/>
      <c r="K42" s="45"/>
      <c r="L42" s="45"/>
      <c r="M42" s="45" t="s">
        <v>114</v>
      </c>
      <c r="N42" s="45"/>
      <c r="O42" s="75" cm="1">
        <f t="array" ref="O42">SUM(S6:S35/5)-O41</f>
        <v>0</v>
      </c>
      <c r="P42" s="45"/>
      <c r="Q42" s="45"/>
      <c r="R42" s="45"/>
      <c r="S42" s="45"/>
      <c r="T42" s="45"/>
      <c r="W42" s="45">
        <f>P36</f>
        <v>-7.3000000000000007</v>
      </c>
      <c r="X42" s="45">
        <f t="shared" si="11"/>
        <v>5</v>
      </c>
    </row>
    <row r="43" spans="3:24" ht="15.75" x14ac:dyDescent="0.25">
      <c r="C43" s="45" t="s">
        <v>9</v>
      </c>
      <c r="D43" s="45">
        <f>D39-1</f>
        <v>29</v>
      </c>
      <c r="E43" s="75">
        <f>O42</f>
        <v>0</v>
      </c>
      <c r="F43" s="66">
        <f>E43/D43</f>
        <v>0</v>
      </c>
      <c r="G43" s="45"/>
      <c r="H43" s="45"/>
      <c r="I43" s="45"/>
      <c r="J43" s="45"/>
      <c r="K43" s="45"/>
      <c r="L43" s="45"/>
      <c r="M43" s="45" t="s">
        <v>115</v>
      </c>
      <c r="N43" s="45"/>
      <c r="O43" s="66">
        <f>(N36^2)+(O36^2)+(P36^2)+(Q36^2)+(R36^2)/30</f>
        <v>61.622013333333349</v>
      </c>
      <c r="P43" s="45"/>
      <c r="Q43" s="45"/>
      <c r="R43" s="45"/>
      <c r="S43" s="45"/>
      <c r="T43" s="45"/>
      <c r="W43" s="45">
        <f>Q36</f>
        <v>0.33999999999999941</v>
      </c>
      <c r="X43" s="45">
        <f t="shared" si="11"/>
        <v>4</v>
      </c>
    </row>
    <row r="44" spans="3:24" ht="15.75" x14ac:dyDescent="0.25">
      <c r="C44" s="45" t="s">
        <v>119</v>
      </c>
      <c r="D44" s="45">
        <f>D40-1</f>
        <v>4</v>
      </c>
      <c r="E44" s="66">
        <f>O43</f>
        <v>61.622013333333349</v>
      </c>
      <c r="F44" s="66">
        <f>E44/D44</f>
        <v>15.405503333333337</v>
      </c>
      <c r="G44" s="45"/>
      <c r="H44" s="45"/>
      <c r="I44" s="45"/>
      <c r="J44" s="45"/>
      <c r="K44" s="45"/>
      <c r="L44" s="45"/>
      <c r="M44" s="45" t="s">
        <v>116</v>
      </c>
      <c r="N44" s="45"/>
      <c r="O44" s="75">
        <f>O40-O41</f>
        <v>95.736000000000004</v>
      </c>
      <c r="P44" s="45"/>
      <c r="Q44" s="45"/>
      <c r="R44" s="45"/>
      <c r="S44" s="45"/>
      <c r="T44" s="45"/>
      <c r="W44" s="45">
        <f>R36</f>
        <v>2.9800000000000004</v>
      </c>
      <c r="X44" s="45">
        <f t="shared" si="11"/>
        <v>1</v>
      </c>
    </row>
    <row r="45" spans="3:24" ht="15.75" x14ac:dyDescent="0.25">
      <c r="C45" s="45" t="s">
        <v>122</v>
      </c>
      <c r="D45" s="45">
        <f>D43*D44</f>
        <v>116</v>
      </c>
      <c r="E45" s="66">
        <f>O45</f>
        <v>34.113986666666655</v>
      </c>
      <c r="F45" s="66">
        <f>E45/D45</f>
        <v>0.29408609195402291</v>
      </c>
      <c r="G45" s="45"/>
      <c r="H45" s="45"/>
      <c r="I45" s="45"/>
      <c r="J45" s="45"/>
      <c r="K45" s="45"/>
      <c r="L45" s="45"/>
      <c r="M45" s="45" t="s">
        <v>117</v>
      </c>
      <c r="N45" s="45"/>
      <c r="O45" s="66">
        <f>O44-O42-O43</f>
        <v>34.113986666666655</v>
      </c>
      <c r="P45" s="45"/>
      <c r="Q45" s="45"/>
      <c r="R45" s="45"/>
      <c r="S45" s="45"/>
      <c r="T45" s="45"/>
    </row>
    <row r="46" spans="3:24" ht="15.75" x14ac:dyDescent="0.25">
      <c r="C46" s="45" t="s">
        <v>12</v>
      </c>
      <c r="D46" s="45"/>
      <c r="E46" s="45"/>
      <c r="F46" s="45"/>
      <c r="G46" s="45"/>
      <c r="H46" s="45"/>
      <c r="I46" s="45"/>
      <c r="J46" s="45"/>
      <c r="K46" s="45"/>
      <c r="L46" s="45"/>
      <c r="M46" s="45" t="s">
        <v>124</v>
      </c>
      <c r="N46" s="45"/>
      <c r="O46" s="45">
        <f>F44/F45</f>
        <v>52.38433150977373</v>
      </c>
      <c r="P46" s="45"/>
      <c r="Q46" s="45"/>
      <c r="R46" s="45"/>
      <c r="S46" s="45"/>
      <c r="T46" s="45"/>
    </row>
    <row r="47" spans="3:24" ht="15.75" x14ac:dyDescent="0.25"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 t="s">
        <v>130</v>
      </c>
      <c r="N47" s="45"/>
      <c r="O47" s="45">
        <f>SQRT(P53/30)</f>
        <v>9.9009442639582432E-2</v>
      </c>
      <c r="P47" s="45"/>
      <c r="Q47" s="45"/>
      <c r="R47" s="45"/>
      <c r="S47" s="45"/>
      <c r="T47" s="45"/>
    </row>
    <row r="48" spans="3:24" ht="15.75" x14ac:dyDescent="0.25">
      <c r="C48" s="45"/>
      <c r="D48" s="45"/>
      <c r="E48" s="105"/>
      <c r="F48" s="105"/>
      <c r="G48" s="45"/>
      <c r="H48" s="45"/>
      <c r="I48" s="45"/>
      <c r="J48" s="45"/>
      <c r="K48" s="45"/>
      <c r="L48" s="45"/>
      <c r="M48" s="91" t="s">
        <v>153</v>
      </c>
      <c r="N48" s="91"/>
      <c r="O48" s="91"/>
      <c r="P48" s="91"/>
      <c r="Q48" s="91"/>
      <c r="R48" s="91"/>
      <c r="S48" s="91"/>
      <c r="T48" s="91"/>
    </row>
    <row r="49" spans="3:20" ht="15.75" x14ac:dyDescent="0.25">
      <c r="C49" s="46" t="s">
        <v>58</v>
      </c>
      <c r="D49" s="46" t="s">
        <v>71</v>
      </c>
      <c r="E49" s="90" t="s">
        <v>129</v>
      </c>
      <c r="F49" s="90"/>
      <c r="G49" s="51"/>
      <c r="H49" s="45"/>
      <c r="I49" s="45"/>
      <c r="J49" s="51"/>
      <c r="K49" s="45"/>
      <c r="L49" s="45"/>
      <c r="M49" s="89" t="s">
        <v>76</v>
      </c>
      <c r="N49" s="89" t="s">
        <v>77</v>
      </c>
      <c r="O49" s="89" t="s">
        <v>78</v>
      </c>
      <c r="P49" s="89" t="s">
        <v>127</v>
      </c>
      <c r="Q49" s="89" t="s">
        <v>80</v>
      </c>
      <c r="R49" s="90" t="s">
        <v>81</v>
      </c>
      <c r="S49" s="90"/>
      <c r="T49" s="89" t="s">
        <v>84</v>
      </c>
    </row>
    <row r="50" spans="3:20" ht="15.75" x14ac:dyDescent="0.25">
      <c r="C50" s="77" t="s">
        <v>54</v>
      </c>
      <c r="D50" s="78">
        <f>N37</f>
        <v>6.6000000000000017E-2</v>
      </c>
      <c r="E50" s="78">
        <f>N36</f>
        <v>1.9800000000000006</v>
      </c>
      <c r="F50" s="77" t="s">
        <v>44</v>
      </c>
      <c r="G50" s="76">
        <f>D50-D$55</f>
        <v>-0.20885021276748078</v>
      </c>
      <c r="H50" s="45"/>
      <c r="I50" s="45">
        <f>RANK(D50,D$50:D$54)</f>
        <v>3</v>
      </c>
      <c r="J50" s="51"/>
      <c r="K50" s="45"/>
      <c r="L50" s="45"/>
      <c r="M50" s="89"/>
      <c r="N50" s="89"/>
      <c r="O50" s="89"/>
      <c r="P50" s="89"/>
      <c r="Q50" s="89"/>
      <c r="R50" s="46">
        <v>0.1</v>
      </c>
      <c r="S50" s="46">
        <v>0.5</v>
      </c>
      <c r="T50" s="89"/>
    </row>
    <row r="51" spans="3:20" ht="15.75" x14ac:dyDescent="0.25">
      <c r="C51" s="77" t="s">
        <v>53</v>
      </c>
      <c r="D51" s="78">
        <f>O37</f>
        <v>6.6666666666666666E-2</v>
      </c>
      <c r="E51" s="77">
        <f>O36</f>
        <v>2</v>
      </c>
      <c r="F51" s="77" t="s">
        <v>44</v>
      </c>
      <c r="G51" s="76">
        <f t="shared" ref="G51:G54" si="12">D51-D$55</f>
        <v>-0.20818354610081413</v>
      </c>
      <c r="H51" s="45"/>
      <c r="I51" s="45">
        <f>RANK(D51,D$50:D$54)</f>
        <v>2</v>
      </c>
      <c r="J51" s="45"/>
      <c r="K51" s="45"/>
      <c r="L51" s="45"/>
      <c r="M51" s="46" t="s">
        <v>9</v>
      </c>
      <c r="N51" s="46">
        <f t="shared" ref="N51:O53" si="13">D43</f>
        <v>29</v>
      </c>
      <c r="O51" s="73">
        <f t="shared" si="13"/>
        <v>0</v>
      </c>
      <c r="P51" s="50">
        <f>O51/N51</f>
        <v>0</v>
      </c>
      <c r="Q51" s="64">
        <f>O46</f>
        <v>52.38433150977373</v>
      </c>
      <c r="R51" s="46">
        <f>FINV(R50,N51,N53)</f>
        <v>1.4170898856528533</v>
      </c>
      <c r="S51" s="46">
        <f>FINV(S50,N51,N53)</f>
        <v>0.9827572107879563</v>
      </c>
      <c r="T51" s="64" t="str">
        <f>IF(Q51&lt;R51,"TN",IF(Q51&lt;S51,"*","**"))</f>
        <v>**</v>
      </c>
    </row>
    <row r="52" spans="3:20" ht="15.75" x14ac:dyDescent="0.25">
      <c r="C52" s="46" t="s">
        <v>52</v>
      </c>
      <c r="D52" s="50">
        <f>P37</f>
        <v>-0.24333333333333335</v>
      </c>
      <c r="E52" s="73">
        <f>P36</f>
        <v>-7.3000000000000007</v>
      </c>
      <c r="F52" s="46" t="s">
        <v>45</v>
      </c>
      <c r="G52" s="76">
        <f t="shared" si="12"/>
        <v>-0.51818354610081419</v>
      </c>
      <c r="H52" s="45"/>
      <c r="I52" s="45">
        <f>RANK(D52,D$50:D$54)</f>
        <v>5</v>
      </c>
      <c r="J52" s="45"/>
      <c r="K52" s="45"/>
      <c r="L52" s="45"/>
      <c r="M52" s="46" t="s">
        <v>58</v>
      </c>
      <c r="N52" s="46">
        <f t="shared" si="13"/>
        <v>4</v>
      </c>
      <c r="O52" s="50">
        <f t="shared" si="13"/>
        <v>61.622013333333349</v>
      </c>
      <c r="P52" s="50">
        <f>O52/N52</f>
        <v>15.405503333333337</v>
      </c>
      <c r="Q52" s="64">
        <f>P52/P53</f>
        <v>52.38433150977373</v>
      </c>
      <c r="R52" s="46">
        <f>FINV(R50,N52,N53)</f>
        <v>1.9939601314917366</v>
      </c>
      <c r="S52" s="52">
        <f>FINV(S50,N52,N53)</f>
        <v>0.84409973272788674</v>
      </c>
      <c r="T52" s="64" t="str">
        <f>IF(Q52&lt;R52,"TN",IF(Q52&lt;S52,"*","**"))</f>
        <v>**</v>
      </c>
    </row>
    <row r="53" spans="3:20" ht="15.75" x14ac:dyDescent="0.25">
      <c r="C53" s="46" t="s">
        <v>51</v>
      </c>
      <c r="D53" s="50">
        <f>Q37</f>
        <v>1.1333333333333313E-2</v>
      </c>
      <c r="E53" s="50">
        <f>Q36</f>
        <v>0.33999999999999941</v>
      </c>
      <c r="F53" s="50" t="s">
        <v>44</v>
      </c>
      <c r="G53" s="76">
        <f t="shared" si="12"/>
        <v>-0.26351687943414748</v>
      </c>
      <c r="H53" s="45"/>
      <c r="I53" s="45">
        <f>RANK(D53,D$50:D$54)</f>
        <v>4</v>
      </c>
      <c r="J53" s="45"/>
      <c r="K53" s="45"/>
      <c r="L53" s="45"/>
      <c r="M53" s="46" t="s">
        <v>126</v>
      </c>
      <c r="N53" s="46">
        <f t="shared" si="13"/>
        <v>116</v>
      </c>
      <c r="O53" s="73">
        <f t="shared" si="13"/>
        <v>34.113986666666655</v>
      </c>
      <c r="P53" s="50">
        <f>O53/N53</f>
        <v>0.29408609195402291</v>
      </c>
      <c r="Q53" s="46"/>
      <c r="R53" s="46"/>
      <c r="S53" s="46"/>
      <c r="T53" s="46"/>
    </row>
    <row r="54" spans="3:20" ht="15.75" x14ac:dyDescent="0.25">
      <c r="C54" s="46" t="s">
        <v>50</v>
      </c>
      <c r="D54" s="50">
        <f>R37</f>
        <v>9.9333333333333343E-2</v>
      </c>
      <c r="E54" s="73">
        <f>R36</f>
        <v>2.9800000000000004</v>
      </c>
      <c r="F54" s="50" t="s">
        <v>44</v>
      </c>
      <c r="G54" s="76">
        <f t="shared" si="12"/>
        <v>-0.17551687943414745</v>
      </c>
      <c r="H54" s="45"/>
      <c r="I54" s="45">
        <f t="shared" ref="I54" si="14">RANK(D54,D$50:D$54)</f>
        <v>1</v>
      </c>
      <c r="J54" s="45"/>
      <c r="K54" s="45"/>
      <c r="L54" s="45"/>
      <c r="M54" s="46" t="s">
        <v>12</v>
      </c>
      <c r="N54" s="46">
        <f>N51+N52+N53</f>
        <v>149</v>
      </c>
      <c r="O54" s="73"/>
      <c r="P54" s="50"/>
      <c r="Q54" s="46"/>
      <c r="R54" s="46"/>
      <c r="S54" s="46"/>
      <c r="T54" s="46"/>
    </row>
    <row r="55" spans="3:20" ht="15.75" x14ac:dyDescent="0.25">
      <c r="C55" s="46" t="s">
        <v>128</v>
      </c>
      <c r="D55" s="102">
        <f>2.776*O47</f>
        <v>0.27485021276748078</v>
      </c>
      <c r="E55" s="103"/>
      <c r="F55" s="50"/>
      <c r="G55" s="45"/>
    </row>
    <row r="57" spans="3:20" ht="15.75" x14ac:dyDescent="0.25">
      <c r="C57" s="45" t="s">
        <v>54</v>
      </c>
      <c r="D57" s="66">
        <f>N37</f>
        <v>6.6000000000000017E-2</v>
      </c>
      <c r="E57" s="45"/>
      <c r="F57" s="91" t="s">
        <v>134</v>
      </c>
      <c r="G57" s="91"/>
      <c r="H57" s="91"/>
      <c r="I57" s="91"/>
    </row>
    <row r="58" spans="3:20" ht="15.75" x14ac:dyDescent="0.25">
      <c r="C58" s="66" t="s">
        <v>53</v>
      </c>
      <c r="D58" s="66">
        <f>O37</f>
        <v>6.6666666666666666E-2</v>
      </c>
      <c r="E58" s="45"/>
      <c r="F58" s="90" t="s">
        <v>135</v>
      </c>
      <c r="G58" s="90"/>
      <c r="H58" s="50">
        <f>D57-D58</f>
        <v>-6.6666666666664876E-4</v>
      </c>
      <c r="I58" s="46" t="str">
        <f>IF(H58&lt;H68,"TN",IF(H58&gt;H68,"BN"))</f>
        <v>TN</v>
      </c>
      <c r="K58" t="s">
        <v>136</v>
      </c>
      <c r="L58" t="s">
        <v>150</v>
      </c>
    </row>
    <row r="59" spans="3:20" ht="15.75" x14ac:dyDescent="0.25">
      <c r="C59" s="45" t="s">
        <v>52</v>
      </c>
      <c r="D59" s="66">
        <f>P37</f>
        <v>-0.24333333333333335</v>
      </c>
      <c r="E59" s="45"/>
      <c r="F59" s="90" t="s">
        <v>138</v>
      </c>
      <c r="G59" s="90"/>
      <c r="H59" s="50">
        <f>D57-D59</f>
        <v>0.30933333333333335</v>
      </c>
      <c r="I59" s="46" t="str">
        <f>IF(H59&lt;H68,"TN",IF(H59&gt;H68,"BN"))</f>
        <v>BN</v>
      </c>
      <c r="K59" t="s">
        <v>139</v>
      </c>
      <c r="L59" t="s">
        <v>140</v>
      </c>
    </row>
    <row r="60" spans="3:20" ht="15.75" x14ac:dyDescent="0.25">
      <c r="C60" s="45" t="s">
        <v>51</v>
      </c>
      <c r="D60" s="66">
        <f>Q37</f>
        <v>1.1333333333333313E-2</v>
      </c>
      <c r="E60" s="45"/>
      <c r="F60" s="90" t="s">
        <v>141</v>
      </c>
      <c r="G60" s="90"/>
      <c r="H60" s="50">
        <f>D57-D60</f>
        <v>5.4666666666666704E-2</v>
      </c>
      <c r="I60" s="46" t="str">
        <f>IF(H60&lt;H$68,"TN",IF(H60&gt;H$68,"BN"))</f>
        <v>TN</v>
      </c>
    </row>
    <row r="61" spans="3:20" ht="15.75" x14ac:dyDescent="0.25">
      <c r="C61" s="45" t="s">
        <v>50</v>
      </c>
      <c r="D61" s="66">
        <f>R37</f>
        <v>9.9333333333333343E-2</v>
      </c>
      <c r="E61" s="45"/>
      <c r="F61" s="90" t="s">
        <v>142</v>
      </c>
      <c r="G61" s="90"/>
      <c r="H61" s="50">
        <f>D57-D61</f>
        <v>-3.3333333333333326E-2</v>
      </c>
      <c r="I61" s="46" t="str">
        <f t="shared" ref="I61:I67" si="15">IF(H61&lt;H$68,"TN",IF(H61&gt;H$68,"BN"))</f>
        <v>TN</v>
      </c>
    </row>
    <row r="62" spans="3:20" ht="15.75" x14ac:dyDescent="0.25">
      <c r="C62" s="45"/>
      <c r="D62" s="45"/>
      <c r="E62" s="45"/>
      <c r="F62" s="90" t="s">
        <v>143</v>
      </c>
      <c r="G62" s="90"/>
      <c r="H62" s="50">
        <f>D58-D59</f>
        <v>0.31</v>
      </c>
      <c r="I62" s="46" t="str">
        <f t="shared" si="15"/>
        <v>BN</v>
      </c>
    </row>
    <row r="63" spans="3:20" ht="15.75" x14ac:dyDescent="0.25">
      <c r="C63" s="45"/>
      <c r="D63" s="45"/>
      <c r="E63" s="45"/>
      <c r="F63" s="90" t="s">
        <v>144</v>
      </c>
      <c r="G63" s="90"/>
      <c r="H63" s="50">
        <f>D58-D60</f>
        <v>5.5333333333333352E-2</v>
      </c>
      <c r="I63" s="46" t="str">
        <f t="shared" si="15"/>
        <v>TN</v>
      </c>
    </row>
    <row r="64" spans="3:20" ht="15.75" x14ac:dyDescent="0.25">
      <c r="C64" s="45"/>
      <c r="D64" s="45"/>
      <c r="E64" s="45"/>
      <c r="F64" s="90" t="s">
        <v>145</v>
      </c>
      <c r="G64" s="90"/>
      <c r="H64" s="50">
        <f>D58-D61</f>
        <v>-3.2666666666666677E-2</v>
      </c>
      <c r="I64" s="46" t="str">
        <f t="shared" si="15"/>
        <v>TN</v>
      </c>
    </row>
    <row r="65" spans="3:9" ht="15.75" x14ac:dyDescent="0.25">
      <c r="C65" s="45"/>
      <c r="D65" s="45"/>
      <c r="E65" s="45"/>
      <c r="F65" s="90" t="s">
        <v>146</v>
      </c>
      <c r="G65" s="90"/>
      <c r="H65" s="50">
        <f>D59-D60</f>
        <v>-0.25466666666666665</v>
      </c>
      <c r="I65" s="46" t="str">
        <f t="shared" si="15"/>
        <v>TN</v>
      </c>
    </row>
    <row r="66" spans="3:9" ht="15.75" x14ac:dyDescent="0.25">
      <c r="C66" s="45"/>
      <c r="D66" s="45"/>
      <c r="E66" s="45"/>
      <c r="F66" s="90" t="s">
        <v>147</v>
      </c>
      <c r="G66" s="90"/>
      <c r="H66" s="50">
        <f>D59-D61</f>
        <v>-0.34266666666666667</v>
      </c>
      <c r="I66" s="46" t="str">
        <f t="shared" si="15"/>
        <v>TN</v>
      </c>
    </row>
    <row r="67" spans="3:9" ht="15.75" x14ac:dyDescent="0.25">
      <c r="C67" s="45"/>
      <c r="D67" s="45"/>
      <c r="E67" s="45"/>
      <c r="F67" s="90" t="s">
        <v>148</v>
      </c>
      <c r="G67" s="90"/>
      <c r="H67" s="50">
        <f>D60-D61</f>
        <v>-8.8000000000000023E-2</v>
      </c>
      <c r="I67" s="46" t="str">
        <f t="shared" si="15"/>
        <v>TN</v>
      </c>
    </row>
    <row r="68" spans="3:9" ht="15.75" x14ac:dyDescent="0.25">
      <c r="C68" s="45"/>
      <c r="D68" s="45"/>
      <c r="E68" s="45"/>
      <c r="F68" s="104" t="s">
        <v>149</v>
      </c>
      <c r="G68" s="104"/>
      <c r="H68" s="80">
        <f>D55</f>
        <v>0.27485021276748078</v>
      </c>
      <c r="I68" s="46"/>
    </row>
  </sheetData>
  <mergeCells count="31">
    <mergeCell ref="F58:G58"/>
    <mergeCell ref="F66:G66"/>
    <mergeCell ref="F67:G67"/>
    <mergeCell ref="F68:G68"/>
    <mergeCell ref="F60:G60"/>
    <mergeCell ref="F61:G61"/>
    <mergeCell ref="F62:G62"/>
    <mergeCell ref="F63:G63"/>
    <mergeCell ref="F64:G64"/>
    <mergeCell ref="F65:G65"/>
    <mergeCell ref="F59:G59"/>
    <mergeCell ref="S3:S5"/>
    <mergeCell ref="T3:T5"/>
    <mergeCell ref="E48:F48"/>
    <mergeCell ref="M48:T48"/>
    <mergeCell ref="E49:F49"/>
    <mergeCell ref="M49:M50"/>
    <mergeCell ref="N49:N50"/>
    <mergeCell ref="O49:O50"/>
    <mergeCell ref="P49:P50"/>
    <mergeCell ref="Q49:Q50"/>
    <mergeCell ref="N3:R3"/>
    <mergeCell ref="R49:S49"/>
    <mergeCell ref="T49:T50"/>
    <mergeCell ref="D55:E55"/>
    <mergeCell ref="F57:I57"/>
    <mergeCell ref="C3:C5"/>
    <mergeCell ref="D3:H3"/>
    <mergeCell ref="I3:I5"/>
    <mergeCell ref="J3:J5"/>
    <mergeCell ref="M3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PKL-DeGarmo</vt:lpstr>
      <vt:lpstr>Sheet1</vt:lpstr>
      <vt:lpstr>RAK TEKSTUR</vt:lpstr>
      <vt:lpstr>Warna</vt:lpstr>
      <vt:lpstr>RAK WARNA L</vt:lpstr>
      <vt:lpstr>RAK WARNA A</vt:lpstr>
      <vt:lpstr>RAK WARNA B</vt:lpstr>
      <vt:lpstr>RAK KADAR AIR</vt:lpstr>
      <vt:lpstr>Orlep Aroma</vt:lpstr>
      <vt:lpstr>Orlep Rasa</vt:lpstr>
      <vt:lpstr>Orlep Warna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2025-01-28T02:12:01Z</dcterms:created>
  <dcterms:modified xsi:type="dcterms:W3CDTF">2025-03-17T07:51:17Z</dcterms:modified>
</cp:coreProperties>
</file>